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svm_nas_b\pub$\mpao\CCM GHT72\TRVX\2026\TRVX 26-004 AC PETITES MACONNERIES CLOISONS 01 11 2026\02.DCE PREPARATOIRE\"/>
    </mc:Choice>
  </mc:AlternateContent>
  <workbookProtection workbookPassword="C4B0" lockStructure="1"/>
  <bookViews>
    <workbookView xWindow="32760" yWindow="32760" windowWidth="22545" windowHeight="1164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62913"/>
</workbook>
</file>

<file path=xl/calcChain.xml><?xml version="1.0" encoding="utf-8"?>
<calcChain xmlns="http://schemas.openxmlformats.org/spreadsheetml/2006/main">
  <c r="G13" i="2" l="1"/>
  <c r="E13" i="2"/>
  <c r="E12" i="2"/>
  <c r="G12" i="2" s="1"/>
  <c r="G11" i="2"/>
  <c r="E11" i="2"/>
  <c r="E10" i="2"/>
  <c r="G10" i="2" s="1"/>
  <c r="G9" i="2"/>
  <c r="E9" i="2"/>
  <c r="E8" i="2"/>
  <c r="G8" i="2" s="1"/>
  <c r="G7" i="2"/>
  <c r="E7" i="2"/>
  <c r="E6" i="2"/>
  <c r="G6" i="2" s="1"/>
  <c r="G5" i="2"/>
  <c r="E5" i="2"/>
  <c r="E4" i="2"/>
  <c r="P703" i="1"/>
  <c r="R703" i="1" s="1"/>
  <c r="J703" i="1"/>
  <c r="R702" i="1"/>
  <c r="P702" i="1"/>
  <c r="J702" i="1"/>
  <c r="R701" i="1"/>
  <c r="P701" i="1"/>
  <c r="J701" i="1"/>
  <c r="P700" i="1"/>
  <c r="R700" i="1" s="1"/>
  <c r="J700" i="1"/>
  <c r="P699" i="1"/>
  <c r="R699" i="1" s="1"/>
  <c r="J699" i="1"/>
  <c r="R698" i="1"/>
  <c r="P698" i="1"/>
  <c r="J698" i="1"/>
  <c r="P697" i="1"/>
  <c r="R697" i="1" s="1"/>
  <c r="J697" i="1"/>
  <c r="P695" i="1"/>
  <c r="R695" i="1" s="1"/>
  <c r="J695" i="1"/>
  <c r="P694" i="1"/>
  <c r="R694" i="1" s="1"/>
  <c r="J694" i="1"/>
  <c r="R693" i="1"/>
  <c r="P693" i="1"/>
  <c r="J693" i="1"/>
  <c r="P692" i="1"/>
  <c r="R692" i="1" s="1"/>
  <c r="J692" i="1"/>
  <c r="P691" i="1"/>
  <c r="R691" i="1" s="1"/>
  <c r="J691" i="1"/>
  <c r="P690" i="1"/>
  <c r="R690" i="1" s="1"/>
  <c r="J690" i="1"/>
  <c r="R689" i="1"/>
  <c r="P689" i="1"/>
  <c r="J689" i="1"/>
  <c r="P688" i="1"/>
  <c r="R688" i="1" s="1"/>
  <c r="J688" i="1"/>
  <c r="R687" i="1"/>
  <c r="P687" i="1"/>
  <c r="J687" i="1"/>
  <c r="P684" i="1"/>
  <c r="R684" i="1" s="1"/>
  <c r="J684" i="1"/>
  <c r="R683" i="1"/>
  <c r="P683" i="1"/>
  <c r="J683" i="1"/>
  <c r="P682" i="1"/>
  <c r="R682" i="1" s="1"/>
  <c r="J682" i="1"/>
  <c r="P681" i="1"/>
  <c r="R681" i="1" s="1"/>
  <c r="J681" i="1"/>
  <c r="P680" i="1"/>
  <c r="R680" i="1" s="1"/>
  <c r="J680" i="1"/>
  <c r="R679" i="1"/>
  <c r="P679" i="1"/>
  <c r="J679" i="1"/>
  <c r="P678" i="1"/>
  <c r="R678" i="1" s="1"/>
  <c r="J678" i="1"/>
  <c r="P677" i="1"/>
  <c r="R677" i="1" s="1"/>
  <c r="J677" i="1"/>
  <c r="P676" i="1"/>
  <c r="R676" i="1" s="1"/>
  <c r="J676" i="1"/>
  <c r="R675" i="1"/>
  <c r="P675" i="1"/>
  <c r="J675" i="1"/>
  <c r="P673" i="1"/>
  <c r="R673" i="1" s="1"/>
  <c r="J673" i="1"/>
  <c r="P672" i="1"/>
  <c r="R672" i="1" s="1"/>
  <c r="J672" i="1"/>
  <c r="P671" i="1"/>
  <c r="R671" i="1" s="1"/>
  <c r="J671" i="1"/>
  <c r="R670" i="1"/>
  <c r="P670" i="1"/>
  <c r="J670" i="1"/>
  <c r="P669" i="1"/>
  <c r="R669" i="1" s="1"/>
  <c r="J669" i="1"/>
  <c r="R668" i="1"/>
  <c r="P668" i="1"/>
  <c r="J668" i="1"/>
  <c r="P667" i="1"/>
  <c r="R667" i="1" s="1"/>
  <c r="J667" i="1"/>
  <c r="R666" i="1"/>
  <c r="P666" i="1"/>
  <c r="J666" i="1"/>
  <c r="R665" i="1"/>
  <c r="P665" i="1"/>
  <c r="J665" i="1"/>
  <c r="P664" i="1"/>
  <c r="R664" i="1" s="1"/>
  <c r="J664" i="1"/>
  <c r="P663" i="1"/>
  <c r="R663" i="1" s="1"/>
  <c r="J663" i="1"/>
  <c r="R661" i="1"/>
  <c r="P661" i="1"/>
  <c r="J661" i="1"/>
  <c r="P660" i="1"/>
  <c r="R660" i="1" s="1"/>
  <c r="J660" i="1"/>
  <c r="P659" i="1"/>
  <c r="R659" i="1" s="1"/>
  <c r="J659" i="1"/>
  <c r="P658" i="1"/>
  <c r="R658" i="1" s="1"/>
  <c r="J658" i="1"/>
  <c r="R656" i="1"/>
  <c r="P656" i="1"/>
  <c r="J656" i="1"/>
  <c r="P655" i="1"/>
  <c r="R655" i="1" s="1"/>
  <c r="J655" i="1"/>
  <c r="P654" i="1"/>
  <c r="R654" i="1" s="1"/>
  <c r="J654" i="1"/>
  <c r="P653" i="1"/>
  <c r="R653" i="1" s="1"/>
  <c r="J653" i="1"/>
  <c r="R651" i="1"/>
  <c r="P651" i="1"/>
  <c r="J651" i="1"/>
  <c r="P650" i="1"/>
  <c r="R650" i="1" s="1"/>
  <c r="J650" i="1"/>
  <c r="R649" i="1"/>
  <c r="P649" i="1"/>
  <c r="J649" i="1"/>
  <c r="P648" i="1"/>
  <c r="R648" i="1" s="1"/>
  <c r="J648" i="1"/>
  <c r="R647" i="1"/>
  <c r="P647" i="1"/>
  <c r="J647" i="1"/>
  <c r="R646" i="1"/>
  <c r="P646" i="1"/>
  <c r="J646" i="1"/>
  <c r="P645" i="1"/>
  <c r="R645" i="1" s="1"/>
  <c r="J645" i="1"/>
  <c r="P644" i="1"/>
  <c r="R644" i="1" s="1"/>
  <c r="J644" i="1"/>
  <c r="R640" i="1"/>
  <c r="P640" i="1"/>
  <c r="J640" i="1"/>
  <c r="P639" i="1"/>
  <c r="R639" i="1" s="1"/>
  <c r="J639" i="1"/>
  <c r="P638" i="1"/>
  <c r="R638" i="1" s="1"/>
  <c r="J638" i="1"/>
  <c r="P637" i="1"/>
  <c r="R637" i="1" s="1"/>
  <c r="J637" i="1"/>
  <c r="R636" i="1"/>
  <c r="P636" i="1"/>
  <c r="J636" i="1"/>
  <c r="P633" i="1"/>
  <c r="R633" i="1" s="1"/>
  <c r="J633" i="1"/>
  <c r="P632" i="1"/>
  <c r="R632" i="1" s="1"/>
  <c r="J632" i="1"/>
  <c r="P631" i="1"/>
  <c r="R631" i="1" s="1"/>
  <c r="J631" i="1"/>
  <c r="R630" i="1"/>
  <c r="P630" i="1"/>
  <c r="J630" i="1"/>
  <c r="P629" i="1"/>
  <c r="R629" i="1" s="1"/>
  <c r="J629" i="1"/>
  <c r="R628" i="1"/>
  <c r="P628" i="1"/>
  <c r="J628" i="1"/>
  <c r="P627" i="1"/>
  <c r="R627" i="1" s="1"/>
  <c r="J627" i="1"/>
  <c r="R625" i="1"/>
  <c r="P625" i="1"/>
  <c r="J625" i="1"/>
  <c r="R624" i="1"/>
  <c r="P624" i="1"/>
  <c r="J624" i="1"/>
  <c r="P623" i="1"/>
  <c r="R623" i="1" s="1"/>
  <c r="J623" i="1"/>
  <c r="P622" i="1"/>
  <c r="R622" i="1" s="1"/>
  <c r="J622" i="1"/>
  <c r="R621" i="1"/>
  <c r="P621" i="1"/>
  <c r="J621" i="1"/>
  <c r="P620" i="1"/>
  <c r="R620" i="1" s="1"/>
  <c r="J620" i="1"/>
  <c r="P619" i="1"/>
  <c r="R619" i="1" s="1"/>
  <c r="J619" i="1"/>
  <c r="P618" i="1"/>
  <c r="R618" i="1" s="1"/>
  <c r="J618" i="1"/>
  <c r="R617" i="1"/>
  <c r="P617" i="1"/>
  <c r="J617" i="1"/>
  <c r="P616" i="1"/>
  <c r="R616" i="1" s="1"/>
  <c r="J616" i="1"/>
  <c r="P615" i="1"/>
  <c r="R615" i="1" s="1"/>
  <c r="J615" i="1"/>
  <c r="P614" i="1"/>
  <c r="R614" i="1" s="1"/>
  <c r="J614" i="1"/>
  <c r="R613" i="1"/>
  <c r="P613" i="1"/>
  <c r="J613" i="1"/>
  <c r="P612" i="1"/>
  <c r="R612" i="1" s="1"/>
  <c r="J612" i="1"/>
  <c r="R611" i="1"/>
  <c r="P611" i="1"/>
  <c r="J611" i="1"/>
  <c r="P610" i="1"/>
  <c r="R610" i="1" s="1"/>
  <c r="J610" i="1"/>
  <c r="R609" i="1"/>
  <c r="P609" i="1"/>
  <c r="J609" i="1"/>
  <c r="R608" i="1"/>
  <c r="P608" i="1"/>
  <c r="J608" i="1"/>
  <c r="P607" i="1"/>
  <c r="R607" i="1" s="1"/>
  <c r="J607" i="1"/>
  <c r="P606" i="1"/>
  <c r="R606" i="1" s="1"/>
  <c r="J606" i="1"/>
  <c r="R605" i="1"/>
  <c r="P605" i="1"/>
  <c r="J605" i="1"/>
  <c r="P604" i="1"/>
  <c r="R604" i="1" s="1"/>
  <c r="J604" i="1"/>
  <c r="P603" i="1"/>
  <c r="R603" i="1" s="1"/>
  <c r="J603" i="1"/>
  <c r="P602" i="1"/>
  <c r="R602" i="1" s="1"/>
  <c r="J602" i="1"/>
  <c r="R601" i="1"/>
  <c r="P601" i="1"/>
  <c r="J601" i="1"/>
  <c r="P600" i="1"/>
  <c r="R600" i="1" s="1"/>
  <c r="J600" i="1"/>
  <c r="P599" i="1"/>
  <c r="R599" i="1" s="1"/>
  <c r="J599" i="1"/>
  <c r="P598" i="1"/>
  <c r="R598" i="1" s="1"/>
  <c r="J598" i="1"/>
  <c r="R597" i="1"/>
  <c r="P597" i="1"/>
  <c r="J597" i="1"/>
  <c r="P596" i="1"/>
  <c r="R596" i="1" s="1"/>
  <c r="J596" i="1"/>
  <c r="R595" i="1"/>
  <c r="P595" i="1"/>
  <c r="J595" i="1"/>
  <c r="P594" i="1"/>
  <c r="R594" i="1" s="1"/>
  <c r="J594" i="1"/>
  <c r="R593" i="1"/>
  <c r="P593" i="1"/>
  <c r="J593" i="1"/>
  <c r="R592" i="1"/>
  <c r="P592" i="1"/>
  <c r="J592" i="1"/>
  <c r="P591" i="1"/>
  <c r="R591" i="1" s="1"/>
  <c r="J591" i="1"/>
  <c r="P590" i="1"/>
  <c r="R590" i="1" s="1"/>
  <c r="J590" i="1"/>
  <c r="R589" i="1"/>
  <c r="P589" i="1"/>
  <c r="J589" i="1"/>
  <c r="P588" i="1"/>
  <c r="R588" i="1" s="1"/>
  <c r="J588" i="1"/>
  <c r="P587" i="1"/>
  <c r="R587" i="1" s="1"/>
  <c r="J587" i="1"/>
  <c r="P583" i="1"/>
  <c r="R583" i="1" s="1"/>
  <c r="J583" i="1"/>
  <c r="R582" i="1"/>
  <c r="P582" i="1"/>
  <c r="J582" i="1"/>
  <c r="P581" i="1"/>
  <c r="R581" i="1" s="1"/>
  <c r="J581" i="1"/>
  <c r="P580" i="1"/>
  <c r="R580" i="1" s="1"/>
  <c r="J580" i="1"/>
  <c r="P579" i="1"/>
  <c r="R579" i="1" s="1"/>
  <c r="J579" i="1"/>
  <c r="R578" i="1"/>
  <c r="P578" i="1"/>
  <c r="J578" i="1"/>
  <c r="P577" i="1"/>
  <c r="R577" i="1" s="1"/>
  <c r="J577" i="1"/>
  <c r="R576" i="1"/>
  <c r="P576" i="1"/>
  <c r="J576" i="1"/>
  <c r="P575" i="1"/>
  <c r="R575" i="1" s="1"/>
  <c r="J575" i="1"/>
  <c r="R573" i="1"/>
  <c r="P573" i="1"/>
  <c r="J573" i="1"/>
  <c r="R572" i="1"/>
  <c r="P572" i="1"/>
  <c r="J572" i="1"/>
  <c r="P571" i="1"/>
  <c r="R571" i="1" s="1"/>
  <c r="J571" i="1"/>
  <c r="P570" i="1"/>
  <c r="R570" i="1" s="1"/>
  <c r="J570" i="1"/>
  <c r="R569" i="1"/>
  <c r="P569" i="1"/>
  <c r="J569" i="1"/>
  <c r="P568" i="1"/>
  <c r="R568" i="1" s="1"/>
  <c r="J568" i="1"/>
  <c r="P567" i="1"/>
  <c r="R567" i="1" s="1"/>
  <c r="J567" i="1"/>
  <c r="P566" i="1"/>
  <c r="R566" i="1" s="1"/>
  <c r="J566" i="1"/>
  <c r="R565" i="1"/>
  <c r="P565" i="1"/>
  <c r="J565" i="1"/>
  <c r="P564" i="1"/>
  <c r="R564" i="1" s="1"/>
  <c r="J564" i="1"/>
  <c r="P563" i="1"/>
  <c r="R563" i="1" s="1"/>
  <c r="J563" i="1"/>
  <c r="P562" i="1"/>
  <c r="R562" i="1" s="1"/>
  <c r="J562" i="1"/>
  <c r="P561" i="1"/>
  <c r="R561" i="1" s="1"/>
  <c r="J561" i="1"/>
  <c r="P559" i="1"/>
  <c r="R559" i="1" s="1"/>
  <c r="J559" i="1"/>
  <c r="P558" i="1"/>
  <c r="R558" i="1" s="1"/>
  <c r="J558" i="1"/>
  <c r="P557" i="1"/>
  <c r="R557" i="1" s="1"/>
  <c r="J557" i="1"/>
  <c r="P556" i="1"/>
  <c r="R556" i="1" s="1"/>
  <c r="J556" i="1"/>
  <c r="P555" i="1"/>
  <c r="R555" i="1" s="1"/>
  <c r="J555" i="1"/>
  <c r="P554" i="1"/>
  <c r="R554" i="1" s="1"/>
  <c r="J554" i="1"/>
  <c r="P553" i="1"/>
  <c r="R553" i="1" s="1"/>
  <c r="J553" i="1"/>
  <c r="P552" i="1"/>
  <c r="R552" i="1" s="1"/>
  <c r="J552" i="1"/>
  <c r="P551" i="1"/>
  <c r="R551" i="1" s="1"/>
  <c r="J551" i="1"/>
  <c r="P549" i="1"/>
  <c r="R549" i="1" s="1"/>
  <c r="J549" i="1"/>
  <c r="P548" i="1"/>
  <c r="R548" i="1" s="1"/>
  <c r="J548" i="1"/>
  <c r="P547" i="1"/>
  <c r="R547" i="1" s="1"/>
  <c r="J547" i="1"/>
  <c r="P546" i="1"/>
  <c r="R546" i="1" s="1"/>
  <c r="J546" i="1"/>
  <c r="P545" i="1"/>
  <c r="R545" i="1" s="1"/>
  <c r="J545" i="1"/>
  <c r="P544" i="1"/>
  <c r="R544" i="1" s="1"/>
  <c r="J544" i="1"/>
  <c r="P539" i="1"/>
  <c r="R539" i="1" s="1"/>
  <c r="J539" i="1"/>
  <c r="P538" i="1"/>
  <c r="R538" i="1" s="1"/>
  <c r="J538" i="1"/>
  <c r="P537" i="1"/>
  <c r="R537" i="1" s="1"/>
  <c r="J537" i="1"/>
  <c r="P536" i="1"/>
  <c r="R536" i="1" s="1"/>
  <c r="J536" i="1"/>
  <c r="P535" i="1"/>
  <c r="R535" i="1" s="1"/>
  <c r="J535" i="1"/>
  <c r="P534" i="1"/>
  <c r="R534" i="1" s="1"/>
  <c r="J534" i="1"/>
  <c r="P533" i="1"/>
  <c r="R533" i="1" s="1"/>
  <c r="J533" i="1"/>
  <c r="P532" i="1"/>
  <c r="R532" i="1" s="1"/>
  <c r="J532" i="1"/>
  <c r="P530" i="1"/>
  <c r="R530" i="1" s="1"/>
  <c r="J530" i="1"/>
  <c r="P529" i="1"/>
  <c r="R529" i="1" s="1"/>
  <c r="J529" i="1"/>
  <c r="P527" i="1"/>
  <c r="R527" i="1" s="1"/>
  <c r="J527" i="1"/>
  <c r="P526" i="1"/>
  <c r="R526" i="1" s="1"/>
  <c r="J526" i="1"/>
  <c r="P525" i="1"/>
  <c r="R525" i="1" s="1"/>
  <c r="J525" i="1"/>
  <c r="P524" i="1"/>
  <c r="R524" i="1" s="1"/>
  <c r="J524" i="1"/>
  <c r="P523" i="1"/>
  <c r="R523" i="1" s="1"/>
  <c r="J523" i="1"/>
  <c r="P520" i="1"/>
  <c r="R520" i="1" s="1"/>
  <c r="J520" i="1"/>
  <c r="P519" i="1"/>
  <c r="R519" i="1" s="1"/>
  <c r="J519" i="1"/>
  <c r="P518" i="1"/>
  <c r="R518" i="1" s="1"/>
  <c r="J518" i="1"/>
  <c r="P517" i="1"/>
  <c r="R517" i="1" s="1"/>
  <c r="J517" i="1"/>
  <c r="P516" i="1"/>
  <c r="R516" i="1" s="1"/>
  <c r="J516" i="1"/>
  <c r="P515" i="1"/>
  <c r="R515" i="1" s="1"/>
  <c r="J515" i="1"/>
  <c r="P514" i="1"/>
  <c r="R514" i="1" s="1"/>
  <c r="J514" i="1"/>
  <c r="P511" i="1"/>
  <c r="R511" i="1" s="1"/>
  <c r="J511" i="1"/>
  <c r="P510" i="1"/>
  <c r="R510" i="1" s="1"/>
  <c r="J510" i="1"/>
  <c r="P509" i="1"/>
  <c r="R509" i="1" s="1"/>
  <c r="J509" i="1"/>
  <c r="P508" i="1"/>
  <c r="R508" i="1" s="1"/>
  <c r="J508" i="1"/>
  <c r="P507" i="1"/>
  <c r="R507" i="1" s="1"/>
  <c r="J507" i="1"/>
  <c r="P504" i="1"/>
  <c r="R504" i="1" s="1"/>
  <c r="J504" i="1"/>
  <c r="P503" i="1"/>
  <c r="R503" i="1" s="1"/>
  <c r="J503" i="1"/>
  <c r="P502" i="1"/>
  <c r="R502" i="1" s="1"/>
  <c r="J502" i="1"/>
  <c r="P501" i="1"/>
  <c r="R501" i="1" s="1"/>
  <c r="J501" i="1"/>
  <c r="P500" i="1"/>
  <c r="R500" i="1" s="1"/>
  <c r="J500" i="1"/>
  <c r="P499" i="1"/>
  <c r="R499" i="1" s="1"/>
  <c r="J499" i="1"/>
  <c r="P498" i="1"/>
  <c r="R498" i="1" s="1"/>
  <c r="J498" i="1"/>
  <c r="P497" i="1"/>
  <c r="R497" i="1" s="1"/>
  <c r="J497" i="1"/>
  <c r="P496" i="1"/>
  <c r="R496" i="1" s="1"/>
  <c r="J496" i="1"/>
  <c r="P495" i="1"/>
  <c r="R495" i="1" s="1"/>
  <c r="J495" i="1"/>
  <c r="P494" i="1"/>
  <c r="R494" i="1" s="1"/>
  <c r="J494" i="1"/>
  <c r="P493" i="1"/>
  <c r="R493" i="1" s="1"/>
  <c r="J493" i="1"/>
  <c r="P490" i="1"/>
  <c r="R490" i="1" s="1"/>
  <c r="J490" i="1"/>
  <c r="P489" i="1"/>
  <c r="R489" i="1" s="1"/>
  <c r="J489" i="1"/>
  <c r="P488" i="1"/>
  <c r="R488" i="1" s="1"/>
  <c r="J488" i="1"/>
  <c r="P487" i="1"/>
  <c r="R487" i="1" s="1"/>
  <c r="J487" i="1"/>
  <c r="P486" i="1"/>
  <c r="R486" i="1" s="1"/>
  <c r="J486" i="1"/>
  <c r="P485" i="1"/>
  <c r="R485" i="1" s="1"/>
  <c r="J485" i="1"/>
  <c r="P484" i="1"/>
  <c r="R484" i="1" s="1"/>
  <c r="J484" i="1"/>
  <c r="P483" i="1"/>
  <c r="R483" i="1" s="1"/>
  <c r="J483" i="1"/>
  <c r="P482" i="1"/>
  <c r="R482" i="1" s="1"/>
  <c r="J482" i="1"/>
  <c r="P479" i="1"/>
  <c r="R479" i="1" s="1"/>
  <c r="J479" i="1"/>
  <c r="P478" i="1"/>
  <c r="R478" i="1" s="1"/>
  <c r="J478" i="1"/>
  <c r="P477" i="1"/>
  <c r="R477" i="1" s="1"/>
  <c r="J477" i="1"/>
  <c r="P476" i="1"/>
  <c r="R476" i="1" s="1"/>
  <c r="J476" i="1"/>
  <c r="P475" i="1"/>
  <c r="R475" i="1" s="1"/>
  <c r="J475" i="1"/>
  <c r="P474" i="1"/>
  <c r="R474" i="1" s="1"/>
  <c r="J474" i="1"/>
  <c r="P473" i="1"/>
  <c r="R473" i="1" s="1"/>
  <c r="J473" i="1"/>
  <c r="P470" i="1"/>
  <c r="R470" i="1" s="1"/>
  <c r="J470" i="1"/>
  <c r="P469" i="1"/>
  <c r="R469" i="1" s="1"/>
  <c r="J469" i="1"/>
  <c r="P468" i="1"/>
  <c r="R468" i="1" s="1"/>
  <c r="J468" i="1"/>
  <c r="P467" i="1"/>
  <c r="R467" i="1" s="1"/>
  <c r="J467" i="1"/>
  <c r="P463" i="1"/>
  <c r="R463" i="1" s="1"/>
  <c r="J463" i="1"/>
  <c r="P462" i="1"/>
  <c r="R462" i="1" s="1"/>
  <c r="J462" i="1"/>
  <c r="P461" i="1"/>
  <c r="R461" i="1" s="1"/>
  <c r="J461" i="1"/>
  <c r="P460" i="1"/>
  <c r="R460" i="1" s="1"/>
  <c r="J460" i="1"/>
  <c r="P459" i="1"/>
  <c r="R459" i="1" s="1"/>
  <c r="J459" i="1"/>
  <c r="P458" i="1"/>
  <c r="R458" i="1" s="1"/>
  <c r="J458" i="1"/>
  <c r="P457" i="1"/>
  <c r="R457" i="1" s="1"/>
  <c r="J457" i="1"/>
  <c r="P456" i="1"/>
  <c r="R456" i="1" s="1"/>
  <c r="J456" i="1"/>
  <c r="P455" i="1"/>
  <c r="R455" i="1" s="1"/>
  <c r="J455" i="1"/>
  <c r="P454" i="1"/>
  <c r="R454" i="1" s="1"/>
  <c r="J454" i="1"/>
  <c r="P453" i="1"/>
  <c r="R453" i="1" s="1"/>
  <c r="J453" i="1"/>
  <c r="P452" i="1"/>
  <c r="R452" i="1" s="1"/>
  <c r="J452" i="1"/>
  <c r="P451" i="1"/>
  <c r="R451" i="1" s="1"/>
  <c r="J451" i="1"/>
  <c r="P450" i="1"/>
  <c r="R450" i="1" s="1"/>
  <c r="J450" i="1"/>
  <c r="P449" i="1"/>
  <c r="R449" i="1" s="1"/>
  <c r="J449" i="1"/>
  <c r="P448" i="1"/>
  <c r="R448" i="1" s="1"/>
  <c r="J448" i="1"/>
  <c r="P447" i="1"/>
  <c r="R447" i="1" s="1"/>
  <c r="J447" i="1"/>
  <c r="P446" i="1"/>
  <c r="R446" i="1" s="1"/>
  <c r="J446" i="1"/>
  <c r="P445" i="1"/>
  <c r="R445" i="1" s="1"/>
  <c r="J445" i="1"/>
  <c r="P444" i="1"/>
  <c r="R444" i="1" s="1"/>
  <c r="J444" i="1"/>
  <c r="P443" i="1"/>
  <c r="R443" i="1" s="1"/>
  <c r="J443" i="1"/>
  <c r="P442" i="1"/>
  <c r="R442" i="1" s="1"/>
  <c r="J442" i="1"/>
  <c r="P441" i="1"/>
  <c r="R441" i="1" s="1"/>
  <c r="J441" i="1"/>
  <c r="P438" i="1"/>
  <c r="R438" i="1" s="1"/>
  <c r="J438" i="1"/>
  <c r="P437" i="1"/>
  <c r="R437" i="1" s="1"/>
  <c r="J437" i="1"/>
  <c r="P436" i="1"/>
  <c r="R436" i="1" s="1"/>
  <c r="J436" i="1"/>
  <c r="P435" i="1"/>
  <c r="R435" i="1" s="1"/>
  <c r="J435" i="1"/>
  <c r="P434" i="1"/>
  <c r="R434" i="1" s="1"/>
  <c r="J434" i="1"/>
  <c r="P433" i="1"/>
  <c r="R433" i="1" s="1"/>
  <c r="J433" i="1"/>
  <c r="P432" i="1"/>
  <c r="R432" i="1" s="1"/>
  <c r="J432" i="1"/>
  <c r="P431" i="1"/>
  <c r="R431" i="1" s="1"/>
  <c r="J431" i="1"/>
  <c r="P428" i="1"/>
  <c r="R428" i="1" s="1"/>
  <c r="J428" i="1"/>
  <c r="P427" i="1"/>
  <c r="R427" i="1" s="1"/>
  <c r="J427" i="1"/>
  <c r="P426" i="1"/>
  <c r="R426" i="1" s="1"/>
  <c r="J426" i="1"/>
  <c r="P425" i="1"/>
  <c r="R425" i="1" s="1"/>
  <c r="J425" i="1"/>
  <c r="P424" i="1"/>
  <c r="R424" i="1" s="1"/>
  <c r="J424" i="1"/>
  <c r="P423" i="1"/>
  <c r="R423" i="1" s="1"/>
  <c r="J423" i="1"/>
  <c r="P422" i="1"/>
  <c r="R422" i="1" s="1"/>
  <c r="J422" i="1"/>
  <c r="P421" i="1"/>
  <c r="R421" i="1" s="1"/>
  <c r="J421" i="1"/>
  <c r="P420" i="1"/>
  <c r="R420" i="1" s="1"/>
  <c r="J420" i="1"/>
  <c r="P419" i="1"/>
  <c r="R419" i="1" s="1"/>
  <c r="J419" i="1"/>
  <c r="P418" i="1"/>
  <c r="R418" i="1" s="1"/>
  <c r="J418" i="1"/>
  <c r="P416" i="1"/>
  <c r="R416" i="1" s="1"/>
  <c r="J416" i="1"/>
  <c r="P415" i="1"/>
  <c r="R415" i="1" s="1"/>
  <c r="J415" i="1"/>
  <c r="P413" i="1"/>
  <c r="R413" i="1" s="1"/>
  <c r="J413" i="1"/>
  <c r="P412" i="1"/>
  <c r="R412" i="1" s="1"/>
  <c r="J412" i="1"/>
  <c r="P411" i="1"/>
  <c r="R411" i="1" s="1"/>
  <c r="J411" i="1"/>
  <c r="P410" i="1"/>
  <c r="R410" i="1" s="1"/>
  <c r="J410" i="1"/>
  <c r="P409" i="1"/>
  <c r="R409" i="1" s="1"/>
  <c r="J409" i="1"/>
  <c r="P408" i="1"/>
  <c r="R408" i="1" s="1"/>
  <c r="J408" i="1"/>
  <c r="P406" i="1"/>
  <c r="R406" i="1" s="1"/>
  <c r="J406" i="1"/>
  <c r="P405" i="1"/>
  <c r="R405" i="1" s="1"/>
  <c r="J405" i="1"/>
  <c r="P404" i="1"/>
  <c r="R404" i="1" s="1"/>
  <c r="J404" i="1"/>
  <c r="P403" i="1"/>
  <c r="R403" i="1" s="1"/>
  <c r="J403" i="1"/>
  <c r="P402" i="1"/>
  <c r="R402" i="1" s="1"/>
  <c r="J402" i="1"/>
  <c r="P401" i="1"/>
  <c r="R401" i="1" s="1"/>
  <c r="J401" i="1"/>
  <c r="P399" i="1"/>
  <c r="R399" i="1" s="1"/>
  <c r="J399" i="1"/>
  <c r="P398" i="1"/>
  <c r="R398" i="1" s="1"/>
  <c r="J398" i="1"/>
  <c r="P397" i="1"/>
  <c r="R397" i="1" s="1"/>
  <c r="J397" i="1"/>
  <c r="P396" i="1"/>
  <c r="R396" i="1" s="1"/>
  <c r="J396" i="1"/>
  <c r="P395" i="1"/>
  <c r="R395" i="1" s="1"/>
  <c r="J395" i="1"/>
  <c r="P394" i="1"/>
  <c r="R394" i="1" s="1"/>
  <c r="J394" i="1"/>
  <c r="P392" i="1"/>
  <c r="R392" i="1" s="1"/>
  <c r="J392" i="1"/>
  <c r="P391" i="1"/>
  <c r="R391" i="1" s="1"/>
  <c r="J391" i="1"/>
  <c r="P390" i="1"/>
  <c r="R390" i="1" s="1"/>
  <c r="J390" i="1"/>
  <c r="P389" i="1"/>
  <c r="R389" i="1" s="1"/>
  <c r="J389" i="1"/>
  <c r="P388" i="1"/>
  <c r="R388" i="1" s="1"/>
  <c r="J388" i="1"/>
  <c r="P387" i="1"/>
  <c r="R387" i="1" s="1"/>
  <c r="J387" i="1"/>
  <c r="P386" i="1"/>
  <c r="R386" i="1" s="1"/>
  <c r="J386" i="1"/>
  <c r="P384" i="1"/>
  <c r="R384" i="1" s="1"/>
  <c r="J384" i="1"/>
  <c r="P383" i="1"/>
  <c r="R383" i="1" s="1"/>
  <c r="J383" i="1"/>
  <c r="P382" i="1"/>
  <c r="R382" i="1" s="1"/>
  <c r="J382" i="1"/>
  <c r="P381" i="1"/>
  <c r="R381" i="1" s="1"/>
  <c r="J381" i="1"/>
  <c r="P380" i="1"/>
  <c r="R380" i="1" s="1"/>
  <c r="J380" i="1"/>
  <c r="P379" i="1"/>
  <c r="R379" i="1" s="1"/>
  <c r="J379" i="1"/>
  <c r="P378" i="1"/>
  <c r="R378" i="1" s="1"/>
  <c r="J378" i="1"/>
  <c r="P377" i="1"/>
  <c r="R377" i="1" s="1"/>
  <c r="J377" i="1"/>
  <c r="P376" i="1"/>
  <c r="R376" i="1" s="1"/>
  <c r="J376" i="1"/>
  <c r="P375" i="1"/>
  <c r="R375" i="1" s="1"/>
  <c r="J375" i="1"/>
  <c r="P374" i="1"/>
  <c r="R374" i="1" s="1"/>
  <c r="J374" i="1"/>
  <c r="P373" i="1"/>
  <c r="R373" i="1" s="1"/>
  <c r="J373" i="1"/>
  <c r="P372" i="1"/>
  <c r="R372" i="1" s="1"/>
  <c r="J372" i="1"/>
  <c r="P371" i="1"/>
  <c r="R371" i="1" s="1"/>
  <c r="J371" i="1"/>
  <c r="P370" i="1"/>
  <c r="R370" i="1" s="1"/>
  <c r="J370" i="1"/>
  <c r="P369" i="1"/>
  <c r="R369" i="1" s="1"/>
  <c r="J369" i="1"/>
  <c r="P367" i="1"/>
  <c r="R367" i="1" s="1"/>
  <c r="J367" i="1"/>
  <c r="P366" i="1"/>
  <c r="R366" i="1" s="1"/>
  <c r="J366" i="1"/>
  <c r="P365" i="1"/>
  <c r="R365" i="1" s="1"/>
  <c r="J365" i="1"/>
  <c r="P364" i="1"/>
  <c r="R364" i="1" s="1"/>
  <c r="J364" i="1"/>
  <c r="P362" i="1"/>
  <c r="R362" i="1" s="1"/>
  <c r="J362" i="1"/>
  <c r="P361" i="1"/>
  <c r="R361" i="1" s="1"/>
  <c r="J361" i="1"/>
  <c r="P360" i="1"/>
  <c r="R360" i="1" s="1"/>
  <c r="J360" i="1"/>
  <c r="P359" i="1"/>
  <c r="R359" i="1" s="1"/>
  <c r="J359" i="1"/>
  <c r="P357" i="1"/>
  <c r="R357" i="1" s="1"/>
  <c r="J357" i="1"/>
  <c r="P356" i="1"/>
  <c r="R356" i="1" s="1"/>
  <c r="J356" i="1"/>
  <c r="P355" i="1"/>
  <c r="R355" i="1" s="1"/>
  <c r="J355" i="1"/>
  <c r="P354" i="1"/>
  <c r="R354" i="1" s="1"/>
  <c r="J354" i="1"/>
  <c r="P353" i="1"/>
  <c r="R353" i="1" s="1"/>
  <c r="J353" i="1"/>
  <c r="P352" i="1"/>
  <c r="R352" i="1" s="1"/>
  <c r="J352" i="1"/>
  <c r="P350" i="1"/>
  <c r="R350" i="1" s="1"/>
  <c r="J350" i="1"/>
  <c r="P349" i="1"/>
  <c r="R349" i="1" s="1"/>
  <c r="J349" i="1"/>
  <c r="P348" i="1"/>
  <c r="R348" i="1" s="1"/>
  <c r="J348" i="1"/>
  <c r="P347" i="1"/>
  <c r="R347" i="1" s="1"/>
  <c r="J347" i="1"/>
  <c r="P346" i="1"/>
  <c r="R346" i="1" s="1"/>
  <c r="J346" i="1"/>
  <c r="P345" i="1"/>
  <c r="R345" i="1" s="1"/>
  <c r="J345" i="1"/>
  <c r="P344" i="1"/>
  <c r="R344" i="1" s="1"/>
  <c r="J344" i="1"/>
  <c r="P343" i="1"/>
  <c r="R343" i="1" s="1"/>
  <c r="J343" i="1"/>
  <c r="P342" i="1"/>
  <c r="R342" i="1" s="1"/>
  <c r="J342" i="1"/>
  <c r="P341" i="1"/>
  <c r="R341" i="1" s="1"/>
  <c r="J341" i="1"/>
  <c r="P339" i="1"/>
  <c r="R339" i="1" s="1"/>
  <c r="J339" i="1"/>
  <c r="P338" i="1"/>
  <c r="R338" i="1" s="1"/>
  <c r="J338" i="1"/>
  <c r="P337" i="1"/>
  <c r="R337" i="1" s="1"/>
  <c r="J337" i="1"/>
  <c r="P336" i="1"/>
  <c r="R336" i="1" s="1"/>
  <c r="J336" i="1"/>
  <c r="P335" i="1"/>
  <c r="R335" i="1" s="1"/>
  <c r="J335" i="1"/>
  <c r="P334" i="1"/>
  <c r="R334" i="1" s="1"/>
  <c r="J334" i="1"/>
  <c r="P332" i="1"/>
  <c r="R332" i="1" s="1"/>
  <c r="J332" i="1"/>
  <c r="P331" i="1"/>
  <c r="R331" i="1" s="1"/>
  <c r="J331" i="1"/>
  <c r="P330" i="1"/>
  <c r="R330" i="1" s="1"/>
  <c r="J330" i="1"/>
  <c r="P329" i="1"/>
  <c r="R329" i="1" s="1"/>
  <c r="J329" i="1"/>
  <c r="P328" i="1"/>
  <c r="R328" i="1" s="1"/>
  <c r="J328" i="1"/>
  <c r="P326" i="1"/>
  <c r="R326" i="1" s="1"/>
  <c r="J326" i="1"/>
  <c r="P325" i="1"/>
  <c r="R325" i="1" s="1"/>
  <c r="J325" i="1"/>
  <c r="P324" i="1"/>
  <c r="R324" i="1" s="1"/>
  <c r="J324" i="1"/>
  <c r="P323" i="1"/>
  <c r="R323" i="1" s="1"/>
  <c r="J323" i="1"/>
  <c r="P322" i="1"/>
  <c r="R322" i="1" s="1"/>
  <c r="J322" i="1"/>
  <c r="P321" i="1"/>
  <c r="R321" i="1" s="1"/>
  <c r="J321" i="1"/>
  <c r="P320" i="1"/>
  <c r="R320" i="1" s="1"/>
  <c r="J320" i="1"/>
  <c r="P319" i="1"/>
  <c r="R319" i="1" s="1"/>
  <c r="J319" i="1"/>
  <c r="P318" i="1"/>
  <c r="R318" i="1" s="1"/>
  <c r="J318" i="1"/>
  <c r="P317" i="1"/>
  <c r="R317" i="1" s="1"/>
  <c r="J317" i="1"/>
  <c r="R316" i="1"/>
  <c r="P316" i="1"/>
  <c r="J316" i="1"/>
  <c r="P315" i="1"/>
  <c r="R315" i="1" s="1"/>
  <c r="J315" i="1"/>
  <c r="P314" i="1"/>
  <c r="R314" i="1" s="1"/>
  <c r="J314" i="1"/>
  <c r="R313" i="1"/>
  <c r="P313" i="1"/>
  <c r="J313" i="1"/>
  <c r="R312" i="1"/>
  <c r="P312" i="1"/>
  <c r="J312" i="1"/>
  <c r="P311" i="1"/>
  <c r="R311" i="1" s="1"/>
  <c r="J311" i="1"/>
  <c r="P310" i="1"/>
  <c r="R310" i="1" s="1"/>
  <c r="J310" i="1"/>
  <c r="R309" i="1"/>
  <c r="P309" i="1"/>
  <c r="J309" i="1"/>
  <c r="R308" i="1"/>
  <c r="P308" i="1"/>
  <c r="J308" i="1"/>
  <c r="P307" i="1"/>
  <c r="R307" i="1" s="1"/>
  <c r="J307" i="1"/>
  <c r="P306" i="1"/>
  <c r="R306" i="1" s="1"/>
  <c r="J306" i="1"/>
  <c r="R305" i="1"/>
  <c r="P305" i="1"/>
  <c r="J305" i="1"/>
  <c r="R304" i="1"/>
  <c r="P304" i="1"/>
  <c r="J304" i="1"/>
  <c r="P303" i="1"/>
  <c r="R303" i="1" s="1"/>
  <c r="J303" i="1"/>
  <c r="P302" i="1"/>
  <c r="R302" i="1" s="1"/>
  <c r="J302" i="1"/>
  <c r="R301" i="1"/>
  <c r="P301" i="1"/>
  <c r="J301" i="1"/>
  <c r="R300" i="1"/>
  <c r="P300" i="1"/>
  <c r="J300" i="1"/>
  <c r="P297" i="1"/>
  <c r="R297" i="1" s="1"/>
  <c r="J297" i="1"/>
  <c r="P296" i="1"/>
  <c r="R296" i="1" s="1"/>
  <c r="J296" i="1"/>
  <c r="R295" i="1"/>
  <c r="P295" i="1"/>
  <c r="J295" i="1"/>
  <c r="R294" i="1"/>
  <c r="P294" i="1"/>
  <c r="J294" i="1"/>
  <c r="P293" i="1"/>
  <c r="R293" i="1" s="1"/>
  <c r="J293" i="1"/>
  <c r="P292" i="1"/>
  <c r="R292" i="1" s="1"/>
  <c r="J292" i="1"/>
  <c r="R291" i="1"/>
  <c r="P291" i="1"/>
  <c r="J291" i="1"/>
  <c r="R289" i="1"/>
  <c r="P289" i="1"/>
  <c r="J289" i="1"/>
  <c r="P288" i="1"/>
  <c r="R288" i="1" s="1"/>
  <c r="J288" i="1"/>
  <c r="P286" i="1"/>
  <c r="R286" i="1" s="1"/>
  <c r="J286" i="1"/>
  <c r="R285" i="1"/>
  <c r="P285" i="1"/>
  <c r="J285" i="1"/>
  <c r="R284" i="1"/>
  <c r="P284" i="1"/>
  <c r="J284" i="1"/>
  <c r="P283" i="1"/>
  <c r="R283" i="1" s="1"/>
  <c r="J283" i="1"/>
  <c r="P282" i="1"/>
  <c r="R282" i="1" s="1"/>
  <c r="J282" i="1"/>
  <c r="R281" i="1"/>
  <c r="P281" i="1"/>
  <c r="J281" i="1"/>
  <c r="R280" i="1"/>
  <c r="P280" i="1"/>
  <c r="J280" i="1"/>
  <c r="P279" i="1"/>
  <c r="R279" i="1" s="1"/>
  <c r="J279" i="1"/>
  <c r="P278" i="1"/>
  <c r="R278" i="1" s="1"/>
  <c r="J278" i="1"/>
  <c r="R275" i="1"/>
  <c r="P275" i="1"/>
  <c r="J275" i="1"/>
  <c r="R274" i="1"/>
  <c r="P274" i="1"/>
  <c r="J274" i="1"/>
  <c r="P273" i="1"/>
  <c r="R273" i="1" s="1"/>
  <c r="J273" i="1"/>
  <c r="P272" i="1"/>
  <c r="R272" i="1" s="1"/>
  <c r="J272" i="1"/>
  <c r="R271" i="1"/>
  <c r="P271" i="1"/>
  <c r="J271" i="1"/>
  <c r="R270" i="1"/>
  <c r="P270" i="1"/>
  <c r="J270" i="1"/>
  <c r="P269" i="1"/>
  <c r="R269" i="1" s="1"/>
  <c r="J269" i="1"/>
  <c r="P268" i="1"/>
  <c r="R268" i="1" s="1"/>
  <c r="J268" i="1"/>
  <c r="R267" i="1"/>
  <c r="P267" i="1"/>
  <c r="J267" i="1"/>
  <c r="R266" i="1"/>
  <c r="P266" i="1"/>
  <c r="J266" i="1"/>
  <c r="P265" i="1"/>
  <c r="R265" i="1" s="1"/>
  <c r="J265" i="1"/>
  <c r="P264" i="1"/>
  <c r="R264" i="1" s="1"/>
  <c r="J264" i="1"/>
  <c r="R263" i="1"/>
  <c r="P263" i="1"/>
  <c r="J263" i="1"/>
  <c r="R262" i="1"/>
  <c r="P262" i="1"/>
  <c r="J262" i="1"/>
  <c r="P261" i="1"/>
  <c r="R261" i="1" s="1"/>
  <c r="J261" i="1"/>
  <c r="P260" i="1"/>
  <c r="R260" i="1" s="1"/>
  <c r="J260" i="1"/>
  <c r="R259" i="1"/>
  <c r="P259" i="1"/>
  <c r="J259" i="1"/>
  <c r="R257" i="1"/>
  <c r="P257" i="1"/>
  <c r="J257" i="1"/>
  <c r="P256" i="1"/>
  <c r="R256" i="1" s="1"/>
  <c r="J256" i="1"/>
  <c r="P255" i="1"/>
  <c r="R255" i="1" s="1"/>
  <c r="J255" i="1"/>
  <c r="R254" i="1"/>
  <c r="P254" i="1"/>
  <c r="J254" i="1"/>
  <c r="R253" i="1"/>
  <c r="P253" i="1"/>
  <c r="J253" i="1"/>
  <c r="P252" i="1"/>
  <c r="R252" i="1" s="1"/>
  <c r="J252" i="1"/>
  <c r="P251" i="1"/>
  <c r="R251" i="1" s="1"/>
  <c r="J251" i="1"/>
  <c r="R250" i="1"/>
  <c r="P250" i="1"/>
  <c r="J250" i="1"/>
  <c r="R249" i="1"/>
  <c r="P249" i="1"/>
  <c r="J249" i="1"/>
  <c r="P248" i="1"/>
  <c r="R248" i="1" s="1"/>
  <c r="J248" i="1"/>
  <c r="P247" i="1"/>
  <c r="R247" i="1" s="1"/>
  <c r="J247" i="1"/>
  <c r="R246" i="1"/>
  <c r="P246" i="1"/>
  <c r="J246" i="1"/>
  <c r="R245" i="1"/>
  <c r="P245" i="1"/>
  <c r="J245" i="1"/>
  <c r="P244" i="1"/>
  <c r="R244" i="1" s="1"/>
  <c r="J244" i="1"/>
  <c r="P243" i="1"/>
  <c r="R243" i="1" s="1"/>
  <c r="J243" i="1"/>
  <c r="R242" i="1"/>
  <c r="P242" i="1"/>
  <c r="J242" i="1"/>
  <c r="R241" i="1"/>
  <c r="P241" i="1"/>
  <c r="J241" i="1"/>
  <c r="P240" i="1"/>
  <c r="R240" i="1" s="1"/>
  <c r="J240" i="1"/>
  <c r="P239" i="1"/>
  <c r="R239" i="1" s="1"/>
  <c r="J239" i="1"/>
  <c r="R238" i="1"/>
  <c r="P238" i="1"/>
  <c r="J238" i="1"/>
  <c r="R236" i="1"/>
  <c r="P236" i="1"/>
  <c r="J236" i="1"/>
  <c r="P235" i="1"/>
  <c r="R235" i="1" s="1"/>
  <c r="J235" i="1"/>
  <c r="P234" i="1"/>
  <c r="R234" i="1" s="1"/>
  <c r="J234" i="1"/>
  <c r="R233" i="1"/>
  <c r="P233" i="1"/>
  <c r="J233" i="1"/>
  <c r="R232" i="1"/>
  <c r="P232" i="1"/>
  <c r="J232" i="1"/>
  <c r="P231" i="1"/>
  <c r="R231" i="1" s="1"/>
  <c r="J231" i="1"/>
  <c r="P230" i="1"/>
  <c r="R230" i="1" s="1"/>
  <c r="J230" i="1"/>
  <c r="R229" i="1"/>
  <c r="P229" i="1"/>
  <c r="J229" i="1"/>
  <c r="R227" i="1"/>
  <c r="P227" i="1"/>
  <c r="J227" i="1"/>
  <c r="P226" i="1"/>
  <c r="R226" i="1" s="1"/>
  <c r="J226" i="1"/>
  <c r="P225" i="1"/>
  <c r="R225" i="1" s="1"/>
  <c r="J225" i="1"/>
  <c r="R224" i="1"/>
  <c r="P224" i="1"/>
  <c r="J224" i="1"/>
  <c r="R223" i="1"/>
  <c r="P223" i="1"/>
  <c r="J223" i="1"/>
  <c r="P222" i="1"/>
  <c r="R222" i="1" s="1"/>
  <c r="J222" i="1"/>
  <c r="P221" i="1"/>
  <c r="R221" i="1" s="1"/>
  <c r="J221" i="1"/>
  <c r="R220" i="1"/>
  <c r="P220" i="1"/>
  <c r="J220" i="1"/>
  <c r="R219" i="1"/>
  <c r="P219" i="1"/>
  <c r="J219" i="1"/>
  <c r="P217" i="1"/>
  <c r="R217" i="1" s="1"/>
  <c r="J217" i="1"/>
  <c r="P216" i="1"/>
  <c r="R216" i="1" s="1"/>
  <c r="J216" i="1"/>
  <c r="R215" i="1"/>
  <c r="P215" i="1"/>
  <c r="J215" i="1"/>
  <c r="R214" i="1"/>
  <c r="P214" i="1"/>
  <c r="J214" i="1"/>
  <c r="P213" i="1"/>
  <c r="R213" i="1" s="1"/>
  <c r="J213" i="1"/>
  <c r="P212" i="1"/>
  <c r="R212" i="1" s="1"/>
  <c r="J212" i="1"/>
  <c r="R211" i="1"/>
  <c r="P211" i="1"/>
  <c r="J211" i="1"/>
  <c r="R209" i="1"/>
  <c r="P209" i="1"/>
  <c r="J209" i="1"/>
  <c r="P208" i="1"/>
  <c r="R208" i="1" s="1"/>
  <c r="J208" i="1"/>
  <c r="P207" i="1"/>
  <c r="R207" i="1" s="1"/>
  <c r="J207" i="1"/>
  <c r="R206" i="1"/>
  <c r="P206" i="1"/>
  <c r="J206" i="1"/>
  <c r="R205" i="1"/>
  <c r="P205" i="1"/>
  <c r="J205" i="1"/>
  <c r="P204" i="1"/>
  <c r="R204" i="1" s="1"/>
  <c r="J204" i="1"/>
  <c r="P203" i="1"/>
  <c r="R203" i="1" s="1"/>
  <c r="J203" i="1"/>
  <c r="R199" i="1"/>
  <c r="P199" i="1"/>
  <c r="J199" i="1"/>
  <c r="R198" i="1"/>
  <c r="P198" i="1"/>
  <c r="J198" i="1"/>
  <c r="P197" i="1"/>
  <c r="R197" i="1" s="1"/>
  <c r="J197" i="1"/>
  <c r="P196" i="1"/>
  <c r="R196" i="1" s="1"/>
  <c r="J196" i="1"/>
  <c r="R195" i="1"/>
  <c r="P195" i="1"/>
  <c r="J195" i="1"/>
  <c r="R193" i="1"/>
  <c r="P193" i="1"/>
  <c r="J193" i="1"/>
  <c r="P192" i="1"/>
  <c r="R192" i="1" s="1"/>
  <c r="J192" i="1"/>
  <c r="P191" i="1"/>
  <c r="R191" i="1" s="1"/>
  <c r="J191" i="1"/>
  <c r="R190" i="1"/>
  <c r="P190" i="1"/>
  <c r="J190" i="1"/>
  <c r="R189" i="1"/>
  <c r="P189" i="1"/>
  <c r="J189" i="1"/>
  <c r="P187" i="1"/>
  <c r="R187" i="1" s="1"/>
  <c r="J187" i="1"/>
  <c r="P186" i="1"/>
  <c r="R186" i="1" s="1"/>
  <c r="J186" i="1"/>
  <c r="R185" i="1"/>
  <c r="P185" i="1"/>
  <c r="J185" i="1"/>
  <c r="R184" i="1"/>
  <c r="P184" i="1"/>
  <c r="J184" i="1"/>
  <c r="P183" i="1"/>
  <c r="R183" i="1" s="1"/>
  <c r="J183" i="1"/>
  <c r="P181" i="1"/>
  <c r="R181" i="1" s="1"/>
  <c r="J181" i="1"/>
  <c r="R180" i="1"/>
  <c r="P180" i="1"/>
  <c r="J180" i="1"/>
  <c r="R179" i="1"/>
  <c r="P179" i="1"/>
  <c r="J179" i="1"/>
  <c r="P178" i="1"/>
  <c r="R178" i="1" s="1"/>
  <c r="J178" i="1"/>
  <c r="P177" i="1"/>
  <c r="R177" i="1" s="1"/>
  <c r="J177" i="1"/>
  <c r="R176" i="1"/>
  <c r="P176" i="1"/>
  <c r="J176" i="1"/>
  <c r="R175" i="1"/>
  <c r="P175" i="1"/>
  <c r="J175" i="1"/>
  <c r="P174" i="1"/>
  <c r="R174" i="1" s="1"/>
  <c r="J174" i="1"/>
  <c r="P173" i="1"/>
  <c r="R173" i="1" s="1"/>
  <c r="J173" i="1"/>
  <c r="R172" i="1"/>
  <c r="P172" i="1"/>
  <c r="J172" i="1"/>
  <c r="R171" i="1"/>
  <c r="P171" i="1"/>
  <c r="J171" i="1"/>
  <c r="P170" i="1"/>
  <c r="R170" i="1" s="1"/>
  <c r="J170" i="1"/>
  <c r="P169" i="1"/>
  <c r="R169" i="1" s="1"/>
  <c r="J169" i="1"/>
  <c r="R168" i="1"/>
  <c r="P168" i="1"/>
  <c r="J168" i="1"/>
  <c r="R167" i="1"/>
  <c r="P167" i="1"/>
  <c r="J167" i="1"/>
  <c r="P166" i="1"/>
  <c r="R166" i="1" s="1"/>
  <c r="J166" i="1"/>
  <c r="P165" i="1"/>
  <c r="R165" i="1" s="1"/>
  <c r="J165" i="1"/>
  <c r="R164" i="1"/>
  <c r="P164" i="1"/>
  <c r="J164" i="1"/>
  <c r="R163" i="1"/>
  <c r="P163" i="1"/>
  <c r="J163" i="1"/>
  <c r="P162" i="1"/>
  <c r="R162" i="1" s="1"/>
  <c r="J162" i="1"/>
  <c r="P161" i="1"/>
  <c r="R161" i="1" s="1"/>
  <c r="J161" i="1"/>
  <c r="R160" i="1"/>
  <c r="P160" i="1"/>
  <c r="J160" i="1"/>
  <c r="R159" i="1"/>
  <c r="P159" i="1"/>
  <c r="J159" i="1"/>
  <c r="P158" i="1"/>
  <c r="R158" i="1" s="1"/>
  <c r="J158" i="1"/>
  <c r="P157" i="1"/>
  <c r="R157" i="1" s="1"/>
  <c r="J157" i="1"/>
  <c r="R156" i="1"/>
  <c r="P156" i="1"/>
  <c r="J156" i="1"/>
  <c r="R155" i="1"/>
  <c r="P155" i="1"/>
  <c r="J155" i="1"/>
  <c r="P154" i="1"/>
  <c r="R154" i="1" s="1"/>
  <c r="J154" i="1"/>
  <c r="P153" i="1"/>
  <c r="R153" i="1" s="1"/>
  <c r="J153" i="1"/>
  <c r="R152" i="1"/>
  <c r="P152" i="1"/>
  <c r="J152" i="1"/>
  <c r="R151" i="1"/>
  <c r="P151" i="1"/>
  <c r="J151" i="1"/>
  <c r="P149" i="1"/>
  <c r="R149" i="1" s="1"/>
  <c r="J149" i="1"/>
  <c r="P148" i="1"/>
  <c r="R148" i="1" s="1"/>
  <c r="J148" i="1"/>
  <c r="R147" i="1"/>
  <c r="P147" i="1"/>
  <c r="J147" i="1"/>
  <c r="R145" i="1"/>
  <c r="P145" i="1"/>
  <c r="J145" i="1"/>
  <c r="P144" i="1"/>
  <c r="R144" i="1" s="1"/>
  <c r="J144" i="1"/>
  <c r="P143" i="1"/>
  <c r="R143" i="1" s="1"/>
  <c r="J143" i="1"/>
  <c r="R142" i="1"/>
  <c r="P142" i="1"/>
  <c r="J142" i="1"/>
  <c r="R140" i="1"/>
  <c r="P140" i="1"/>
  <c r="J140" i="1"/>
  <c r="P139" i="1"/>
  <c r="R139" i="1" s="1"/>
  <c r="J139" i="1"/>
  <c r="P138" i="1"/>
  <c r="R138" i="1" s="1"/>
  <c r="J138" i="1"/>
  <c r="R137" i="1"/>
  <c r="P137" i="1"/>
  <c r="J137" i="1"/>
  <c r="R136" i="1"/>
  <c r="P136" i="1"/>
  <c r="J136" i="1"/>
  <c r="P135" i="1"/>
  <c r="R135" i="1" s="1"/>
  <c r="J135" i="1"/>
  <c r="P134" i="1"/>
  <c r="R134" i="1" s="1"/>
  <c r="J134" i="1"/>
  <c r="R131" i="1"/>
  <c r="P131" i="1"/>
  <c r="J131" i="1"/>
  <c r="R130" i="1"/>
  <c r="P130" i="1"/>
  <c r="J130" i="1"/>
  <c r="P129" i="1"/>
  <c r="R129" i="1" s="1"/>
  <c r="J129" i="1"/>
  <c r="P128" i="1"/>
  <c r="R128" i="1" s="1"/>
  <c r="J128" i="1"/>
  <c r="R126" i="1"/>
  <c r="P126" i="1"/>
  <c r="J126" i="1"/>
  <c r="R125" i="1"/>
  <c r="P125" i="1"/>
  <c r="J125" i="1"/>
  <c r="P123" i="1"/>
  <c r="R123" i="1" s="1"/>
  <c r="J123" i="1"/>
  <c r="P122" i="1"/>
  <c r="R122" i="1" s="1"/>
  <c r="J122" i="1"/>
  <c r="R121" i="1"/>
  <c r="P121" i="1"/>
  <c r="J121" i="1"/>
  <c r="R118" i="1"/>
  <c r="P118" i="1"/>
  <c r="J118" i="1"/>
  <c r="P117" i="1"/>
  <c r="R117" i="1" s="1"/>
  <c r="J117" i="1"/>
  <c r="P116" i="1"/>
  <c r="R116" i="1" s="1"/>
  <c r="J116" i="1"/>
  <c r="R115" i="1"/>
  <c r="P115" i="1"/>
  <c r="J115" i="1"/>
  <c r="R114" i="1"/>
  <c r="P114" i="1"/>
  <c r="J114" i="1"/>
  <c r="P113" i="1"/>
  <c r="R113" i="1" s="1"/>
  <c r="J113" i="1"/>
  <c r="P111" i="1"/>
  <c r="R111" i="1" s="1"/>
  <c r="J111" i="1"/>
  <c r="R110" i="1"/>
  <c r="P110" i="1"/>
  <c r="J110" i="1"/>
  <c r="R109" i="1"/>
  <c r="P109" i="1"/>
  <c r="J109" i="1"/>
  <c r="P108" i="1"/>
  <c r="R108" i="1" s="1"/>
  <c r="J108" i="1"/>
  <c r="P106" i="1"/>
  <c r="R106" i="1" s="1"/>
  <c r="J106" i="1"/>
  <c r="R105" i="1"/>
  <c r="P105" i="1"/>
  <c r="J105" i="1"/>
  <c r="R104" i="1"/>
  <c r="P104" i="1"/>
  <c r="J104" i="1"/>
  <c r="P103" i="1"/>
  <c r="R103" i="1" s="1"/>
  <c r="J103" i="1"/>
  <c r="P102" i="1"/>
  <c r="R102" i="1" s="1"/>
  <c r="J102" i="1"/>
  <c r="R101" i="1"/>
  <c r="P101" i="1"/>
  <c r="J101" i="1"/>
  <c r="R100" i="1"/>
  <c r="P100" i="1"/>
  <c r="J100" i="1"/>
  <c r="P99" i="1"/>
  <c r="R99" i="1" s="1"/>
  <c r="J99" i="1"/>
  <c r="P98" i="1"/>
  <c r="R98" i="1" s="1"/>
  <c r="J98" i="1"/>
  <c r="R97" i="1"/>
  <c r="P97" i="1"/>
  <c r="J97" i="1"/>
  <c r="R96" i="1"/>
  <c r="P96" i="1"/>
  <c r="J96" i="1"/>
  <c r="P95" i="1"/>
  <c r="R95" i="1" s="1"/>
  <c r="J95" i="1"/>
  <c r="P94" i="1"/>
  <c r="R94" i="1" s="1"/>
  <c r="J94" i="1"/>
  <c r="R93" i="1"/>
  <c r="P93" i="1"/>
  <c r="J93" i="1"/>
  <c r="R92" i="1"/>
  <c r="P92" i="1"/>
  <c r="J92" i="1"/>
  <c r="P91" i="1"/>
  <c r="R91" i="1" s="1"/>
  <c r="J91" i="1"/>
  <c r="P90" i="1"/>
  <c r="R90" i="1" s="1"/>
  <c r="J90" i="1"/>
  <c r="R89" i="1"/>
  <c r="P89" i="1"/>
  <c r="J89" i="1"/>
  <c r="R87" i="1"/>
  <c r="P87" i="1"/>
  <c r="J87" i="1"/>
  <c r="P86" i="1"/>
  <c r="R86" i="1" s="1"/>
  <c r="J86" i="1"/>
  <c r="P85" i="1"/>
  <c r="R85" i="1" s="1"/>
  <c r="J85" i="1"/>
  <c r="R83" i="1"/>
  <c r="P83" i="1"/>
  <c r="J83" i="1"/>
  <c r="R82" i="1"/>
  <c r="P82" i="1"/>
  <c r="J82" i="1"/>
  <c r="P81" i="1"/>
  <c r="R81" i="1" s="1"/>
  <c r="J81" i="1"/>
  <c r="P80" i="1"/>
  <c r="R80" i="1" s="1"/>
  <c r="J80" i="1"/>
  <c r="R79" i="1"/>
  <c r="P79" i="1"/>
  <c r="J79" i="1"/>
  <c r="R78" i="1"/>
  <c r="P78" i="1"/>
  <c r="J78" i="1"/>
  <c r="P77" i="1"/>
  <c r="R77" i="1" s="1"/>
  <c r="J77" i="1"/>
  <c r="P76" i="1"/>
  <c r="R76" i="1" s="1"/>
  <c r="J76" i="1"/>
  <c r="R75" i="1"/>
  <c r="P75" i="1"/>
  <c r="J75" i="1"/>
  <c r="R74" i="1"/>
  <c r="P74" i="1"/>
  <c r="J74" i="1"/>
  <c r="P73" i="1"/>
  <c r="R73" i="1" s="1"/>
  <c r="J73" i="1"/>
  <c r="P72" i="1"/>
  <c r="R72" i="1" s="1"/>
  <c r="J72" i="1"/>
  <c r="R71" i="1"/>
  <c r="P71" i="1"/>
  <c r="J71" i="1"/>
  <c r="R70" i="1"/>
  <c r="P70" i="1"/>
  <c r="J70" i="1"/>
  <c r="P68" i="1"/>
  <c r="R68" i="1" s="1"/>
  <c r="J68" i="1"/>
  <c r="P67" i="1"/>
  <c r="R67" i="1" s="1"/>
  <c r="J67" i="1"/>
  <c r="R66" i="1"/>
  <c r="P66" i="1"/>
  <c r="J66" i="1"/>
  <c r="R65" i="1"/>
  <c r="P65" i="1"/>
  <c r="J65" i="1"/>
  <c r="P64" i="1"/>
  <c r="R64" i="1" s="1"/>
  <c r="J64" i="1"/>
  <c r="P62" i="1"/>
  <c r="R62" i="1" s="1"/>
  <c r="J62" i="1"/>
  <c r="R61" i="1"/>
  <c r="P61" i="1"/>
  <c r="J61" i="1"/>
  <c r="R60" i="1"/>
  <c r="P60" i="1"/>
  <c r="J60" i="1"/>
  <c r="P59" i="1"/>
  <c r="R59" i="1" s="1"/>
  <c r="J59" i="1"/>
  <c r="P58" i="1"/>
  <c r="R58" i="1" s="1"/>
  <c r="J58" i="1"/>
  <c r="R57" i="1"/>
  <c r="P57" i="1"/>
  <c r="J57" i="1"/>
  <c r="R54" i="1"/>
  <c r="P54" i="1"/>
  <c r="J54" i="1"/>
  <c r="P53" i="1"/>
  <c r="R53" i="1" s="1"/>
  <c r="J53" i="1"/>
  <c r="P52" i="1"/>
  <c r="R52" i="1" s="1"/>
  <c r="J52" i="1"/>
  <c r="R51" i="1"/>
  <c r="P51" i="1"/>
  <c r="J51" i="1"/>
  <c r="R50" i="1"/>
  <c r="P50" i="1"/>
  <c r="J50" i="1"/>
  <c r="P49" i="1"/>
  <c r="R49" i="1" s="1"/>
  <c r="J49" i="1"/>
  <c r="P48" i="1"/>
  <c r="R48" i="1" s="1"/>
  <c r="J48" i="1"/>
  <c r="R47" i="1"/>
  <c r="P47" i="1"/>
  <c r="J47" i="1"/>
  <c r="R46" i="1"/>
  <c r="P46" i="1"/>
  <c r="J46" i="1"/>
  <c r="P45" i="1"/>
  <c r="R45" i="1" s="1"/>
  <c r="J45" i="1"/>
  <c r="P44" i="1"/>
  <c r="R44" i="1" s="1"/>
  <c r="J44" i="1"/>
  <c r="R43" i="1"/>
  <c r="P43" i="1"/>
  <c r="J43" i="1"/>
  <c r="R42" i="1"/>
  <c r="P42" i="1"/>
  <c r="J42" i="1"/>
  <c r="P39" i="1"/>
  <c r="R39" i="1" s="1"/>
  <c r="J39" i="1"/>
  <c r="P38" i="1"/>
  <c r="R38" i="1" s="1"/>
  <c r="J38" i="1"/>
  <c r="R37" i="1"/>
  <c r="P37" i="1"/>
  <c r="J37" i="1"/>
  <c r="R36" i="1"/>
  <c r="P36" i="1"/>
  <c r="J36" i="1"/>
  <c r="P35" i="1"/>
  <c r="R35" i="1" s="1"/>
  <c r="J35" i="1"/>
  <c r="P34" i="1"/>
  <c r="R34" i="1" s="1"/>
  <c r="J34" i="1"/>
  <c r="R33" i="1"/>
  <c r="P33" i="1"/>
  <c r="J33" i="1"/>
  <c r="R32" i="1"/>
  <c r="P32" i="1"/>
  <c r="J32" i="1"/>
  <c r="P31" i="1"/>
  <c r="R31" i="1" s="1"/>
  <c r="J31" i="1"/>
  <c r="P30" i="1"/>
  <c r="R30" i="1" s="1"/>
  <c r="J30" i="1"/>
  <c r="R29" i="1"/>
  <c r="P29" i="1"/>
  <c r="J29" i="1"/>
  <c r="R28" i="1"/>
  <c r="P28" i="1"/>
  <c r="J28" i="1"/>
  <c r="P27" i="1"/>
  <c r="R27" i="1" s="1"/>
  <c r="J27" i="1"/>
  <c r="P26" i="1"/>
  <c r="R26" i="1" s="1"/>
  <c r="J26" i="1"/>
  <c r="R25" i="1"/>
  <c r="P25" i="1"/>
  <c r="J25" i="1"/>
  <c r="R24" i="1"/>
  <c r="P24" i="1"/>
  <c r="J24" i="1"/>
  <c r="P21" i="1"/>
  <c r="R21" i="1" s="1"/>
  <c r="J21" i="1"/>
  <c r="P20" i="1"/>
  <c r="R20" i="1" s="1"/>
  <c r="J20" i="1"/>
  <c r="R19" i="1"/>
  <c r="P19" i="1"/>
  <c r="J19" i="1"/>
  <c r="R18" i="1"/>
  <c r="P18" i="1"/>
  <c r="J18" i="1"/>
  <c r="P17" i="1"/>
  <c r="R17" i="1" s="1"/>
  <c r="J17" i="1"/>
  <c r="P16" i="1"/>
  <c r="R16" i="1" s="1"/>
  <c r="J16" i="1"/>
  <c r="R15" i="1"/>
  <c r="P15" i="1"/>
  <c r="J15" i="1"/>
  <c r="R14" i="1"/>
  <c r="P14" i="1"/>
  <c r="J14" i="1"/>
  <c r="P13" i="1"/>
  <c r="R13" i="1" s="1"/>
  <c r="J13" i="1"/>
  <c r="P12" i="1"/>
  <c r="R12" i="1" s="1"/>
  <c r="J12" i="1"/>
  <c r="R11" i="1"/>
  <c r="P11" i="1"/>
  <c r="J11" i="1"/>
  <c r="R10" i="1"/>
  <c r="P10" i="1"/>
  <c r="J10" i="1"/>
  <c r="G4" i="2" l="1"/>
  <c r="E15" i="2" s="1"/>
  <c r="E14" i="2"/>
  <c r="E16" i="2" s="1"/>
  <c r="P705" i="1"/>
  <c r="L257" i="1"/>
  <c r="L596" i="1"/>
  <c r="L98" i="1"/>
  <c r="L595" i="1"/>
  <c r="L451" i="1"/>
  <c r="L301" i="1"/>
  <c r="L343" i="1"/>
  <c r="L261" i="1"/>
  <c r="L665" i="1"/>
  <c r="L678" i="1"/>
  <c r="L384" i="1"/>
  <c r="L173" i="1"/>
  <c r="L545" i="1"/>
  <c r="L318" i="1"/>
  <c r="L561" i="1"/>
  <c r="L45" i="1"/>
  <c r="L450" i="1"/>
  <c r="L42" i="1"/>
  <c r="L455" i="1"/>
  <c r="L378" i="1"/>
  <c r="L313" i="1"/>
  <c r="L163" i="1"/>
  <c r="L622" i="1"/>
  <c r="L604" i="1"/>
  <c r="L510" i="1"/>
  <c r="L334" i="1"/>
  <c r="L367" i="1"/>
  <c r="L224" i="1"/>
  <c r="L593" i="1"/>
  <c r="L20" i="1"/>
  <c r="L344" i="1"/>
  <c r="L238" i="1"/>
  <c r="L579" i="1"/>
  <c r="L380" i="1"/>
  <c r="L453" i="1"/>
  <c r="L316" i="1"/>
  <c r="L618" i="1"/>
  <c r="L209" i="1"/>
  <c r="L140" i="1"/>
  <c r="L131" i="1"/>
  <c r="L260" i="1"/>
  <c r="L362" i="1"/>
  <c r="L139" i="1"/>
  <c r="L121" i="1"/>
  <c r="L101" i="1"/>
  <c r="L337" i="1"/>
  <c r="L268" i="1"/>
  <c r="L495" i="1"/>
  <c r="L415" i="1"/>
  <c r="L581" i="1"/>
  <c r="L90" i="1"/>
  <c r="L302" i="1"/>
  <c r="L426" i="1"/>
  <c r="L252" i="1"/>
  <c r="L39" i="1"/>
  <c r="L296" i="1"/>
  <c r="L629" i="1"/>
  <c r="L312" i="1"/>
  <c r="L498" i="1"/>
  <c r="L365" i="1"/>
  <c r="L206" i="1"/>
  <c r="L230" i="1"/>
  <c r="L654" i="1"/>
  <c r="L342" i="1"/>
  <c r="L92" i="1"/>
  <c r="L614" i="1"/>
  <c r="L525" i="1"/>
  <c r="L57" i="1"/>
  <c r="L637" i="1"/>
  <c r="L486" i="1"/>
  <c r="L458" i="1"/>
  <c r="L401" i="1"/>
  <c r="L91" i="1"/>
  <c r="L248" i="1"/>
  <c r="L235" i="1"/>
  <c r="L616" i="1"/>
  <c r="L474" i="1"/>
  <c r="L666" i="1"/>
  <c r="L377" i="1"/>
  <c r="L129" i="1"/>
  <c r="L319" i="1"/>
  <c r="L115" i="1"/>
  <c r="L156" i="1"/>
  <c r="L274" i="1"/>
  <c r="L243" i="1"/>
  <c r="L592" i="1"/>
  <c r="L199" i="1"/>
  <c r="L183" i="1"/>
  <c r="L381" i="1"/>
  <c r="L572" i="1"/>
  <c r="L160" i="1"/>
  <c r="L405" i="1"/>
  <c r="L355" i="1"/>
  <c r="L307" i="1"/>
  <c r="L382" i="1"/>
  <c r="L283" i="1"/>
  <c r="L24" i="1"/>
  <c r="L279" i="1"/>
  <c r="L223" i="1"/>
  <c r="L562" i="1"/>
  <c r="L398" i="1"/>
  <c r="L122" i="1"/>
  <c r="L446" i="1"/>
  <c r="L291" i="1"/>
  <c r="L672" i="1"/>
  <c r="L403" i="1"/>
  <c r="L60" i="1"/>
  <c r="L176" i="1"/>
  <c r="L64" i="1"/>
  <c r="L448" i="1"/>
  <c r="L242" i="1"/>
  <c r="L317" i="1"/>
  <c r="L484" i="1"/>
  <c r="L483" i="1"/>
  <c r="L460" i="1"/>
  <c r="L48" i="1"/>
  <c r="L225" i="1"/>
  <c r="L53" i="1"/>
  <c r="L372" i="1"/>
  <c r="L625" i="1"/>
  <c r="L369" i="1"/>
  <c r="L110" i="1"/>
  <c r="L600" i="1"/>
  <c r="L396" i="1"/>
  <c r="L524" i="1"/>
  <c r="L85" i="1"/>
  <c r="L694" i="1"/>
  <c r="L29" i="1"/>
  <c r="L350" i="1"/>
  <c r="L570" i="1"/>
  <c r="L331" i="1"/>
  <c r="L153" i="1"/>
  <c r="L601" i="1"/>
  <c r="L425" i="1"/>
  <c r="L126" i="1"/>
  <c r="L442" i="1"/>
  <c r="L171" i="1"/>
  <c r="L647" i="1"/>
  <c r="L123" i="1"/>
  <c r="L409" i="1"/>
  <c r="L537" i="1"/>
  <c r="L516" i="1"/>
  <c r="L518" i="1"/>
  <c r="L535" i="1"/>
  <c r="L130" i="1"/>
  <c r="L338" i="1"/>
  <c r="L578" i="1"/>
  <c r="L699" i="1"/>
  <c r="L321" i="1"/>
  <c r="L507" i="1"/>
  <c r="L293" i="1"/>
  <c r="L280" i="1"/>
  <c r="L273" i="1"/>
  <c r="L485" i="1"/>
  <c r="L349" i="1"/>
  <c r="L410" i="1"/>
  <c r="L698" i="1"/>
  <c r="L198" i="1"/>
  <c r="L519" i="1"/>
  <c r="L583" i="1"/>
  <c r="L61" i="1"/>
  <c r="L94" i="1"/>
  <c r="L411" i="1"/>
  <c r="L470" i="1"/>
  <c r="L152" i="1"/>
  <c r="L309" i="1"/>
  <c r="L423" i="1"/>
  <c r="L308" i="1"/>
  <c r="L462" i="1"/>
  <c r="L473" i="1"/>
  <c r="L639" i="1"/>
  <c r="L489" i="1"/>
  <c r="L487" i="1"/>
  <c r="L50" i="1"/>
  <c r="L589" i="1"/>
  <c r="L457" i="1"/>
  <c r="L75" i="1"/>
  <c r="L16" i="1"/>
  <c r="L566" i="1"/>
  <c r="L536" i="1"/>
  <c r="L335" i="1"/>
  <c r="L608" i="1"/>
  <c r="L438" i="1"/>
  <c r="L520" i="1"/>
  <c r="L135" i="1"/>
  <c r="L244" i="1"/>
  <c r="L449" i="1"/>
  <c r="L640" i="1"/>
  <c r="L357" i="1"/>
  <c r="L406" i="1"/>
  <c r="L294" i="1"/>
  <c r="L304" i="1"/>
  <c r="L354" i="1"/>
  <c r="L221" i="1"/>
  <c r="L517" i="1"/>
  <c r="L669" i="1"/>
  <c r="L170" i="1"/>
  <c r="L395" i="1"/>
  <c r="L250" i="1"/>
  <c r="L456" i="1"/>
  <c r="L155" i="1"/>
  <c r="L208" i="1"/>
  <c r="L594" i="1"/>
  <c r="L603" i="1"/>
  <c r="L341" i="1"/>
  <c r="L180" i="1"/>
  <c r="L546" i="1"/>
  <c r="L676" i="1"/>
  <c r="L526" i="1"/>
  <c r="L12" i="1"/>
  <c r="L653" i="1"/>
  <c r="L81" i="1"/>
  <c r="L227" i="1"/>
  <c r="L36" i="1"/>
  <c r="L530" i="1"/>
  <c r="L284" i="1"/>
  <c r="L609" i="1"/>
  <c r="L175" i="1"/>
  <c r="L671" i="1"/>
  <c r="L86" i="1"/>
  <c r="L314" i="1"/>
  <c r="L356" i="1"/>
  <c r="L144" i="1"/>
  <c r="L329" i="1"/>
  <c r="L292" i="1"/>
  <c r="L14" i="1"/>
  <c r="L49" i="1"/>
  <c r="L588" i="1"/>
  <c r="L664" i="1"/>
  <c r="L353" i="1"/>
  <c r="L285" i="1"/>
  <c r="L352" i="1"/>
  <c r="L265" i="1"/>
  <c r="L62" i="1"/>
  <c r="L478" i="1"/>
  <c r="L289" i="1"/>
  <c r="L392" i="1"/>
  <c r="L17" i="1"/>
  <c r="L404" i="1"/>
  <c r="L295" i="1"/>
  <c r="L43" i="1"/>
  <c r="L151" i="1"/>
  <c r="L615" i="1"/>
  <c r="L577" i="1"/>
  <c r="L607" i="1"/>
  <c r="L544" i="1"/>
  <c r="L445" i="1"/>
  <c r="L494" i="1"/>
  <c r="L136" i="1"/>
  <c r="L702" i="1"/>
  <c r="L623" i="1"/>
  <c r="L386" i="1"/>
  <c r="L186" i="1"/>
  <c r="L346" i="1"/>
  <c r="L508" i="1"/>
  <c r="L555" i="1"/>
  <c r="L463" i="1"/>
  <c r="L137" i="1"/>
  <c r="L315" i="1"/>
  <c r="L159" i="1"/>
  <c r="L31" i="1"/>
  <c r="L117" i="1"/>
  <c r="L270" i="1"/>
  <c r="L387" i="1"/>
  <c r="L25" i="1"/>
  <c r="L569" i="1"/>
  <c r="L247" i="1"/>
  <c r="L511" i="1"/>
  <c r="L300" i="1"/>
  <c r="L330" i="1"/>
  <c r="L413" i="1"/>
  <c r="L113" i="1"/>
  <c r="L656" i="1"/>
  <c r="L587" i="1"/>
  <c r="L322" i="1"/>
  <c r="L207" i="1"/>
  <c r="L667" i="1"/>
  <c r="L236" i="1"/>
  <c r="L323" i="1"/>
  <c r="L514" i="1"/>
  <c r="L306" i="1"/>
  <c r="L477" i="1"/>
  <c r="L467" i="1"/>
  <c r="L138" i="1"/>
  <c r="L611" i="1"/>
  <c r="L104" i="1"/>
  <c r="L663" i="1"/>
  <c r="L360" i="1"/>
  <c r="L476" i="1"/>
  <c r="L388" i="1"/>
  <c r="L106" i="1"/>
  <c r="L576" i="1"/>
  <c r="L147" i="1"/>
  <c r="L399" i="1"/>
  <c r="L191" i="1"/>
  <c r="L332" i="1"/>
  <c r="L598" i="1"/>
  <c r="L408" i="1"/>
  <c r="L638" i="1"/>
  <c r="L286" i="1"/>
  <c r="L19" i="1"/>
  <c r="L379" i="1"/>
  <c r="L682" i="1"/>
  <c r="L172" i="1"/>
  <c r="L197" i="1"/>
  <c r="L649" i="1"/>
  <c r="L632" i="1"/>
  <c r="L660" i="1"/>
  <c r="L167" i="1"/>
  <c r="L149" i="1"/>
  <c r="L482" i="1"/>
  <c r="L394" i="1"/>
  <c r="L402" i="1"/>
  <c r="L701" i="1"/>
  <c r="L211" i="1"/>
  <c r="L70" i="1"/>
  <c r="L195" i="1"/>
  <c r="L281" i="1"/>
  <c r="L95" i="1"/>
  <c r="L501" i="1"/>
  <c r="L571" i="1"/>
  <c r="L549" i="1"/>
  <c r="L174" i="1"/>
  <c r="L559" i="1"/>
  <c r="L661" i="1"/>
  <c r="L433" i="1"/>
  <c r="L539" i="1"/>
  <c r="L245" i="1"/>
  <c r="L65" i="1"/>
  <c r="L628" i="1"/>
  <c r="L189" i="1"/>
  <c r="L212" i="1"/>
  <c r="L229" i="1"/>
  <c r="L606" i="1"/>
  <c r="L272" i="1"/>
  <c r="L73" i="1"/>
  <c r="L336" i="1"/>
  <c r="L234" i="1"/>
  <c r="L142" i="1"/>
  <c r="L680" i="1"/>
  <c r="L96" i="1"/>
  <c r="L246" i="1"/>
  <c r="L683" i="1"/>
  <c r="L275" i="1"/>
  <c r="L479" i="1"/>
  <c r="L420" i="1"/>
  <c r="L679" i="1"/>
  <c r="L371" i="1"/>
  <c r="L373" i="1"/>
  <c r="L205" i="1"/>
  <c r="L164" i="1"/>
  <c r="L46" i="1"/>
  <c r="L165" i="1"/>
  <c r="L651" i="1"/>
  <c r="L419" i="1"/>
  <c r="L196" i="1"/>
  <c r="L650" i="1"/>
  <c r="L631" i="1"/>
  <c r="L288" i="1"/>
  <c r="L232" i="1"/>
  <c r="L93" i="1"/>
  <c r="L118" i="1"/>
  <c r="L169" i="1"/>
  <c r="L13" i="1"/>
  <c r="L612" i="1"/>
  <c r="L375" i="1"/>
  <c r="L271" i="1"/>
  <c r="L102" i="1"/>
  <c r="L103" i="1"/>
  <c r="L109" i="1"/>
  <c r="L262" i="1"/>
  <c r="L34" i="1"/>
  <c r="L239" i="1"/>
  <c r="L432" i="1"/>
  <c r="L325" i="1"/>
  <c r="L15" i="1"/>
  <c r="L418" i="1"/>
  <c r="L30" i="1"/>
  <c r="L691" i="1"/>
  <c r="L690" i="1"/>
  <c r="L181" i="1"/>
  <c r="L214" i="1"/>
  <c r="L21" i="1"/>
  <c r="L105" i="1"/>
  <c r="L500" i="1"/>
  <c r="L213" i="1"/>
  <c r="L320" i="1"/>
  <c r="L269" i="1"/>
  <c r="L226" i="1"/>
  <c r="L193" i="1"/>
  <c r="L161" i="1"/>
  <c r="L52" i="1"/>
  <c r="L79" i="1"/>
  <c r="L100" i="1"/>
  <c r="L565" i="1"/>
  <c r="L454" i="1"/>
  <c r="L255" i="1"/>
  <c r="L499" i="1"/>
  <c r="L670" i="1"/>
  <c r="L297" i="1"/>
  <c r="L416" i="1"/>
  <c r="L624" i="1"/>
  <c r="L240" i="1"/>
  <c r="L166" i="1"/>
  <c r="L620" i="1"/>
  <c r="L630" i="1"/>
  <c r="L231" i="1"/>
  <c r="L59" i="1"/>
  <c r="L527" i="1"/>
  <c r="L18" i="1"/>
  <c r="L179" i="1"/>
  <c r="L568" i="1"/>
  <c r="L619" i="1"/>
  <c r="L35" i="1"/>
  <c r="L253" i="1"/>
  <c r="L364" i="1"/>
  <c r="L558" i="1"/>
  <c r="L219" i="1"/>
  <c r="L684" i="1"/>
  <c r="L256" i="1"/>
  <c r="L687" i="1"/>
  <c r="L452" i="1"/>
  <c r="L443" i="1"/>
  <c r="L345" i="1"/>
  <c r="L67" i="1"/>
  <c r="L434" i="1"/>
  <c r="L502" i="1"/>
  <c r="L697" i="1"/>
  <c r="L359" i="1"/>
  <c r="L590" i="1"/>
  <c r="L567" i="1"/>
  <c r="L54" i="1"/>
  <c r="L263" i="1"/>
  <c r="L602" i="1"/>
  <c r="L148" i="1"/>
  <c r="L582" i="1"/>
  <c r="L162" i="1"/>
  <c r="L490" i="1"/>
  <c r="L390" i="1"/>
  <c r="L444" i="1"/>
  <c r="L66" i="1"/>
  <c r="L74" i="1"/>
  <c r="L548" i="1"/>
  <c r="L376" i="1"/>
  <c r="L324" i="1"/>
  <c r="L267" i="1"/>
  <c r="L266" i="1"/>
  <c r="L428" i="1"/>
  <c r="L644" i="1"/>
  <c r="L125" i="1"/>
  <c r="L204" i="1"/>
  <c r="L575" i="1"/>
  <c r="L77" i="1"/>
  <c r="L282" i="1"/>
  <c r="L254" i="1"/>
  <c r="L695" i="1"/>
  <c r="L461" i="1"/>
  <c r="L311" i="1"/>
  <c r="L538" i="1"/>
  <c r="L610" i="1"/>
  <c r="L339" i="1"/>
  <c r="L347" i="1"/>
  <c r="L58" i="1"/>
  <c r="L241" i="1"/>
  <c r="L552" i="1"/>
  <c r="L187" i="1"/>
  <c r="L534" i="1"/>
  <c r="L437" i="1"/>
  <c r="L370" i="1"/>
  <c r="L82" i="1"/>
  <c r="L80" i="1"/>
  <c r="L693" i="1"/>
  <c r="L87" i="1"/>
  <c r="L192" i="1"/>
  <c r="L326" i="1"/>
  <c r="L177" i="1"/>
  <c r="L348" i="1"/>
  <c r="L523" i="1"/>
  <c r="L646" i="1"/>
  <c r="L220" i="1"/>
  <c r="L468" i="1"/>
  <c r="L689" i="1"/>
  <c r="L114" i="1"/>
  <c r="L10" i="1"/>
  <c r="L190" i="1"/>
  <c r="L33" i="1"/>
  <c r="L529" i="1"/>
  <c r="L184" i="1"/>
  <c r="L563" i="1"/>
  <c r="L436" i="1"/>
  <c r="L573" i="1"/>
  <c r="L76" i="1"/>
  <c r="L617" i="1"/>
  <c r="L11" i="1"/>
  <c r="L435" i="1"/>
  <c r="L68" i="1"/>
  <c r="L145" i="1"/>
  <c r="L645" i="1"/>
  <c r="L32" i="1"/>
  <c r="L447" i="1"/>
  <c r="L556" i="1"/>
  <c r="L658" i="1"/>
  <c r="L71" i="1"/>
  <c r="L185" i="1"/>
  <c r="L89" i="1"/>
  <c r="L51" i="1"/>
  <c r="L675" i="1"/>
  <c r="L496" i="1"/>
  <c r="L703" i="1"/>
  <c r="L391" i="1"/>
  <c r="L427" i="1"/>
  <c r="L605" i="1"/>
  <c r="L47" i="1"/>
  <c r="L203" i="1"/>
  <c r="L328" i="1"/>
  <c r="L469" i="1"/>
  <c r="L215" i="1"/>
  <c r="L278" i="1"/>
  <c r="L216" i="1"/>
  <c r="L116" i="1"/>
  <c r="L564" i="1"/>
  <c r="L700" i="1"/>
  <c r="L217" i="1"/>
  <c r="L591" i="1"/>
  <c r="L44" i="1"/>
  <c r="L28" i="1"/>
  <c r="L168" i="1"/>
  <c r="L83" i="1"/>
  <c r="L668" i="1"/>
  <c r="L557" i="1"/>
  <c r="L366" i="1"/>
  <c r="L99" i="1"/>
  <c r="L222" i="1"/>
  <c r="L493" i="1"/>
  <c r="L636" i="1"/>
  <c r="L154" i="1"/>
  <c r="L677" i="1"/>
  <c r="L412" i="1"/>
  <c r="L78" i="1"/>
  <c r="L97" i="1"/>
  <c r="L633" i="1"/>
  <c r="L673" i="1"/>
  <c r="L648" i="1"/>
  <c r="L397" i="1"/>
  <c r="L551" i="1"/>
  <c r="L128" i="1"/>
  <c r="L621" i="1"/>
  <c r="L310" i="1"/>
  <c r="L178" i="1"/>
  <c r="L389" i="1"/>
  <c r="L597" i="1"/>
  <c r="L692" i="1"/>
  <c r="L143" i="1"/>
  <c r="L503" i="1"/>
  <c r="L37" i="1"/>
  <c r="L421" i="1"/>
  <c r="L475" i="1"/>
  <c r="L251" i="1"/>
  <c r="L441" i="1"/>
  <c r="L424" i="1"/>
  <c r="L157" i="1"/>
  <c r="L532" i="1"/>
  <c r="L554" i="1"/>
  <c r="L553" i="1"/>
  <c r="L108" i="1"/>
  <c r="L305" i="1"/>
  <c r="L688" i="1"/>
  <c r="L459" i="1"/>
  <c r="L627" i="1"/>
  <c r="L613" i="1"/>
  <c r="L515" i="1"/>
  <c r="L422" i="1"/>
  <c r="L431" i="1"/>
  <c r="L580" i="1"/>
  <c r="L547" i="1"/>
  <c r="L361" i="1"/>
  <c r="L27" i="1"/>
  <c r="L681" i="1"/>
  <c r="L134" i="1"/>
  <c r="L249" i="1"/>
  <c r="L533" i="1"/>
  <c r="L497" i="1"/>
  <c r="L158" i="1"/>
  <c r="L488" i="1"/>
  <c r="L599" i="1"/>
  <c r="L655" i="1"/>
  <c r="L233" i="1"/>
  <c r="L509" i="1"/>
  <c r="L504" i="1"/>
  <c r="L38" i="1"/>
  <c r="L659" i="1"/>
  <c r="L374" i="1"/>
  <c r="L383" i="1"/>
  <c r="L72" i="1"/>
  <c r="L111" i="1"/>
  <c r="L264" i="1"/>
  <c r="L259" i="1"/>
  <c r="L303" i="1"/>
  <c r="L26" i="1"/>
  <c r="P706" i="1" l="1"/>
  <c r="P707" i="1" s="1"/>
</calcChain>
</file>

<file path=xl/sharedStrings.xml><?xml version="1.0" encoding="utf-8"?>
<sst xmlns="http://schemas.openxmlformats.org/spreadsheetml/2006/main" count="4067" uniqueCount="1376">
  <si>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</si>
  <si>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</si>
  <si>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</si>
  <si>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</si>
  <si>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</si>
  <si>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</si>
  <si>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</si>
  <si>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</si>
  <si>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</si>
  <si>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</si>
  <si>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</si>
  <si>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</si>
  <si>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</si>
  <si>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</si>
  <si>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</si>
  <si>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</si>
  <si>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</si>
  <si>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</si>
  <si>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</si>
  <si>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</si>
  <si>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</si>
  <si>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</si>
  <si>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</si>
  <si>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</si>
  <si>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</si>
  <si>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</si>
  <si>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</si>
  <si>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</si>
  <si>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</si>
  <si>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</si>
  <si>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</si>
  <si>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</si>
  <si>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</si>
  <si>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</si>
  <si>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</si>
  <si>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</si>
  <si>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</si>
  <si>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</si>
  <si>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</si>
  <si>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</si>
  <si>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</si>
  <si>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</si>
  <si>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</si>
  <si>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</si>
  <si>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</si>
  <si>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</si>
  <si>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</si>
  <si>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</si>
  <si>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</si>
  <si>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</si>
  <si>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</si>
  <si>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</si>
  <si>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</si>
  <si>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</si>
  <si>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</si>
  <si>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</si>
  <si>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</si>
  <si>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</si>
  <si>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Index</t>
  </si>
  <si>
    <t>Montant prévisionnel 
 des travaux :</t>
  </si>
  <si>
    <t/>
  </si>
  <si>
    <t>Les prix en EUROS indiqués ci-dessous seront des prix H.T.  et constitueront pour ces types de travaux suivant détails indiqués dans le C.C.T.P, le prix maximum applicable par l'entreprise lors des demandes de devis, prix intégrant les éléments des prescriptions communes T C E sur les prix, les  % de perte, en tenant compte des exigences du document SPS et du document PREVENTION DU RISQUE INFECTIEUX LIE AUX TRAVAUX</t>
  </si>
  <si>
    <t>PARTIE  DEMOLITIONS/CLOISON</t>
  </si>
  <si>
    <t>CLOISON DE CHANTIER - CONFINEMENTS - PROTECTIONS</t>
  </si>
  <si>
    <t>Les articles de cette rubrique comprennent en plus de la fourniture et pose, toutes les prestations de dépose, enlèvement et nettoyage</t>
  </si>
  <si>
    <t>CL 8.00.00</t>
  </si>
  <si>
    <t>QP</t>
  </si>
  <si>
    <t>Cloisonnement de chantier ossature bois ou métallique avec panneaux mélaminé</t>
  </si>
  <si>
    <t>m²</t>
  </si>
  <si>
    <t>k1</t>
  </si>
  <si>
    <t>CL 8.00.01</t>
  </si>
  <si>
    <t>Cloisonnement de chantier ossature bois et plaques de plâtre</t>
  </si>
  <si>
    <t>CL 8.00.02</t>
  </si>
  <si>
    <t>Cloisonnement de chantier ossature bois avec  polyane</t>
  </si>
  <si>
    <t>CL 8.00.03</t>
  </si>
  <si>
    <t>CLOISONNEMENT PAR POLYANE de type Quickprop de PROTECTA SCREEN avec ossature en tubes télescopiques</t>
  </si>
  <si>
    <t>CL 8.00.04</t>
  </si>
  <si>
    <t>Plus value pour le remplacement de polyane par un écran polyéthylène M1 armé pour être très résistant mécaniquement.</t>
  </si>
  <si>
    <t>CL 8.00.05</t>
  </si>
  <si>
    <t>Pose dans un écran polyéthylène M1 armé d'un accès avec fermetures éclair</t>
  </si>
  <si>
    <t>u</t>
  </si>
  <si>
    <t>CL 8.00.06</t>
  </si>
  <si>
    <t>Porte deux vantaux pour accès chantier selon CCTP</t>
  </si>
  <si>
    <t>CL 8.00.07</t>
  </si>
  <si>
    <t>Mise en place d'une bâche à se chevaucher, devant un vantail de porte  pour bloquer la poussière tout en gardant l'accès</t>
  </si>
  <si>
    <t>CL 8.00.08</t>
  </si>
  <si>
    <t>Mise en place d'un scotch autour d'un vantail de porte ou trappe</t>
  </si>
  <si>
    <t>CL 8.00.09</t>
  </si>
  <si>
    <t>Mise en place d'une bâche pour calfeutrer une bouche de ventilation</t>
  </si>
  <si>
    <t>CL 8.00.10</t>
  </si>
  <si>
    <t>Capotage d’un lanterneau pour l’extracteur de chantier</t>
  </si>
  <si>
    <t>CL 8.00.11</t>
  </si>
  <si>
    <t>Tapis autocollant anti-poussière constitués de 30 feuilles polyéthylène jetables permettant de couvrir une surface de 0.90 x 1.14 m</t>
  </si>
  <si>
    <t>DEPOSES - DEMOLITIONS</t>
  </si>
  <si>
    <t>Les besoins en démolition demandés par local devront intégrer les prestations des articles du CCTP et un balayage de toute la zone salie suite aux démolitions.</t>
  </si>
  <si>
    <t>CL 8.01.00</t>
  </si>
  <si>
    <t>Dépose évacuation plafond suspendu en dalles de fibres minérales ou similaires compris structure porteuse</t>
  </si>
  <si>
    <t>M²</t>
  </si>
  <si>
    <t>k2</t>
  </si>
  <si>
    <t>CL 8.01.01</t>
  </si>
  <si>
    <t>Dépose évacuation plafond suspendu en lames métalliques type luxalon compris structure porteuse</t>
  </si>
  <si>
    <t>CL 8.01.02</t>
  </si>
  <si>
    <t>Dépose évacuation plafond suspendu en dalles résilles compris structure porteuse</t>
  </si>
  <si>
    <t>CL 8.01.03</t>
  </si>
  <si>
    <t>Dépose évacuation plafond placostil compris structure porteuse</t>
  </si>
  <si>
    <t>CL 8.01.04</t>
  </si>
  <si>
    <t>Ouverture baie libre dans cloison brique plâtrière avec brique jusqu'à 10 cm d'épaisseur, surface jusqu'à 2,00 m² non compris traitement des rives</t>
  </si>
  <si>
    <t>CL 8.01.05</t>
  </si>
  <si>
    <t>Ouverture baie libre dans cloison brique plâtrière avec brique jusqu'à 10 cm d'épaisseur, surface supérieure à 2 m² jusqu'à 6,00 m² non compris traitement des rives</t>
  </si>
  <si>
    <t>CL 8.01.06</t>
  </si>
  <si>
    <t>Démolition évacuation cloison type placostil compris structure porteuse  recouvert éventuellement d’un revêtement tel que faïence, revêtement mural</t>
  </si>
  <si>
    <t>CL 8.01.07</t>
  </si>
  <si>
    <t>Démolition évacuation de plafond en brique plâtrière,</t>
  </si>
  <si>
    <t>CL 8.01.08</t>
  </si>
  <si>
    <t>Démolition évacuation cloison en brique plâtrière jusqu'à 10 cm d'épaisseur compris montants bois raidisseurs  recouvert éventuellement d’un revêtement tel que faïence, revêtement mural</t>
  </si>
  <si>
    <t>CL 8.01.09</t>
  </si>
  <si>
    <t>Démolition évacuation de mur en maçonnerie BBC de 10  recouvert éventuellement enduit 2 faces et d’un revêtement tel que faïence, revêtement mural</t>
  </si>
  <si>
    <t>CL 8.01.10</t>
  </si>
  <si>
    <t>Démolition évacuation de mur en maçonnerie BBC de 20  recouvert éventuellement enduit 2 faces et d’un revêtement tel que faïence, revêtement mural</t>
  </si>
  <si>
    <t>CL 8.01.11</t>
  </si>
  <si>
    <t>Démolition évacuation de chape nue ou carrelée</t>
  </si>
  <si>
    <t>CL 8.01.12</t>
  </si>
  <si>
    <t>Démolition évacuation de socle béton  armé d'épaisseur jusqu'à 10 cm</t>
  </si>
  <si>
    <t>CL 8.01.13</t>
  </si>
  <si>
    <t>Démolition évacuation de paillasse maçonnée compris jambages d'épaisseur env 10 cm</t>
  </si>
  <si>
    <t>Ml</t>
  </si>
  <si>
    <t>CL 8.01.14</t>
  </si>
  <si>
    <t>Piquetage d'enduis plâtre, compris nettoyage, évacuation</t>
  </si>
  <si>
    <t>CL 8.01.15</t>
  </si>
  <si>
    <t>Piquetage d'enduit ciment, compris nettoyage, évacuation</t>
  </si>
  <si>
    <t>SCIAGES - CAROTTAGES</t>
  </si>
  <si>
    <t>Carottages dans plancher ou mur y compris location de la machine et outillage à carotter, ainsi que l'aspirateur refouleur, calfeutrements, captage de l'eau et nettoyage</t>
  </si>
  <si>
    <t>CL 8.01.20</t>
  </si>
  <si>
    <t>Sciage de cloison en brique plâtrière, carreaux de plâtre ou similaire, compris toutes sujestion de captage de poussière</t>
  </si>
  <si>
    <t>ml</t>
  </si>
  <si>
    <t>CL 8.01.21</t>
  </si>
  <si>
    <t>Sciage de mur en maçonnerie B B C ep 10 à 20 cm, compris toutes sujestion de captage de poussière</t>
  </si>
  <si>
    <t>CL 8.01.22</t>
  </si>
  <si>
    <t>Sciage de mur en maçonnerie PLEINE ep 15 à 20 cm , compris toutes sujestion de captage de poussière</t>
  </si>
  <si>
    <t>CL 8.01.23</t>
  </si>
  <si>
    <t>Sciage de chape compris toutes sujestion de captage de poussière</t>
  </si>
  <si>
    <t>CL 8.01.24</t>
  </si>
  <si>
    <t>Sciage de dallage sur terre-plein ep de 15 à 20 cm compris toutes sujestion de captage de poussière</t>
  </si>
  <si>
    <t>CL 8.01.25</t>
  </si>
  <si>
    <t>Carottages Ø 100, profondeur jusqu'à 30 cm, dans un matériau tendre (creux)</t>
  </si>
  <si>
    <t>CL 8.01.26</t>
  </si>
  <si>
    <t>Carottages Ø 150, profondeur jusqu'à 30 cm, dans un matériau tendre (creux)</t>
  </si>
  <si>
    <t>CL 8.01.27</t>
  </si>
  <si>
    <t>Carottages Ø 250, profondeur jusqu'à 30 cm, dans un matériau tendre (creux)</t>
  </si>
  <si>
    <t>CL 8.01.28</t>
  </si>
  <si>
    <t>Carottages Ø 300, profondeur jusqu'à 30 cm, dans un matériau tendre (creux)</t>
  </si>
  <si>
    <t>CL 8.01.29</t>
  </si>
  <si>
    <t>Carottages Ø 100, profondeur jusqu'à 30 cm, dans une structure en béton armé</t>
  </si>
  <si>
    <t>CL 8.01.30</t>
  </si>
  <si>
    <t>Carottages Ø 150, profondeur jusqu'à 30 cm  dans une structure en béton armé</t>
  </si>
  <si>
    <t>CL 8.01.31</t>
  </si>
  <si>
    <t>Carottages Ø 250, profondeur jusqu'à 30 cm dans une structure en béton armé</t>
  </si>
  <si>
    <t>CL 8.01.32</t>
  </si>
  <si>
    <t>Carottages Ø 300, profondeur jusqu'à 30 cm dans une structure en béton armé</t>
  </si>
  <si>
    <t>MONTAGE CLOISONNEMENTS BRIQUES</t>
  </si>
  <si>
    <t>DIVERS</t>
  </si>
  <si>
    <t>CL 8.04.01</t>
  </si>
  <si>
    <t>About de cloison en pliage aluminium pour masquer le chant de la cloison sur un montant moins épais de façade structure aluminium ou partie fixe d'une menuiserie</t>
  </si>
  <si>
    <t>CL 8.04.02</t>
  </si>
  <si>
    <t>fixation d’un feuillard en acier galvanisé épaisseur 15/10, largeur 115 mm, liaisonné par vissage sur tous les montants des cloisons avant la fixation des plaques de plâtre</t>
  </si>
  <si>
    <t>CL 8.04.03</t>
  </si>
  <si>
    <t>Entretoise filante horizontale constituée d’un rail métallique type ML 48/50</t>
  </si>
  <si>
    <t>CL 8.04.04</t>
  </si>
  <si>
    <t>Fourniture et pose de fourrures en bois dur de 48 d'épaisseur x largeur minimum 15 cm. vissées sur deux montants consécutifs de cloison type placostil</t>
  </si>
  <si>
    <t>CL 8.04.05</t>
  </si>
  <si>
    <t>Support siège douche par 3 plaques de contreplaqué de 15 mm superposées, prises entre 2 montants type placostil surf env 60 cm x 90 cm de hauteur</t>
  </si>
  <si>
    <t>CL 8.04.06</t>
  </si>
  <si>
    <t>Pour les wc suspendus, 4 plaques de plâtre marine de 60 cm x 60 cm de hauteur pour empêcher l’écrasement de la cloison</t>
  </si>
  <si>
    <t>COFFRE - RETOMBEE DE PLAFOND</t>
  </si>
  <si>
    <t>CL 8.04.07</t>
  </si>
  <si>
    <t>Coffre 90° de type PLAtec Design ou équivalent, élément sur mesure préfabriqué, compris étude, plan, découpe, livraison, pose et façon de bande</t>
  </si>
  <si>
    <t>CL 8.04.08</t>
  </si>
  <si>
    <t>Lambrequin devant une fenêtre dans la hauteur du plénum, en plaque de plâtre, avec retour de chaque côté compris toutes sujétions de liaisonnement à la structure du bâtiment , façon de bandes et joint</t>
  </si>
  <si>
    <t>CL 8.04.09</t>
  </si>
  <si>
    <t>Lambrequin pour habillage du décroché de plafond  en médium 19 mm M1, compris toutes sujétions de liaisonnement à la structure du bâtiment et cornières de rive</t>
  </si>
  <si>
    <t>CL 8.04.10</t>
  </si>
  <si>
    <t>Habillage du décroché de plafond  en plaque de plâtre, compris toutes sujétions de liaisonnement à la structure du bâtiment et façon de bandes et joint</t>
  </si>
  <si>
    <t>CL 8.04.11</t>
  </si>
  <si>
    <t>Jouée de contonnement en plénum y compris retombée de plafond  en placostil  avec plaques placoflam PPF BA 15 et isolant laine minérale semi-rigide et façon de bandes.</t>
  </si>
  <si>
    <t>REPRISE SUR CLOISON EXISTANTE - ENDUISAGES</t>
  </si>
  <si>
    <t>CL 8.05.00</t>
  </si>
  <si>
    <t>Fourniture et pose de plaques standard BA 13 pour venir en complément notamment des articles suivants pour des ép de plaques supplémentaires</t>
  </si>
  <si>
    <t>CL 8.05.01</t>
  </si>
  <si>
    <t>Fourniture et pose, collage de plaque de plâtre standard simple épaisseur sur ancien mur  maçonnerie ou brique plâtrière dégradé compris façon de joints</t>
  </si>
  <si>
    <t>CL 8.05.02</t>
  </si>
  <si>
    <t>Reprise cloison en plaque de plâtre standard simple épaisseur sur une seule face, surface jusqu’à 1.00 m² compris toutes sujétions décrites à cet article</t>
  </si>
  <si>
    <t>CL 8.05.03</t>
  </si>
  <si>
    <t>Reprise cloison en plaque de plâtre standard simple épaisseur sur une seule face, surface de 1 jusqu’à 4.00 m² compris toutes sujétions décrites à cet article</t>
  </si>
  <si>
    <t>CL 8.05.04</t>
  </si>
  <si>
    <t>Raccord d'enduit et plaque de plâtre au droit des cloisons démolies, façon de reprise en angle</t>
  </si>
  <si>
    <t>CL 8.05.05</t>
  </si>
  <si>
    <t>Raccord d'enduit et plaque de plâtre au plafond au droit des cloisons démolies</t>
  </si>
  <si>
    <t>CL 8.05.06</t>
  </si>
  <si>
    <t>traitement des rives (chant des cloisons) par vissage d’une plaque de plâtre et façon de bandes</t>
  </si>
  <si>
    <t>CL 8.05.07</t>
  </si>
  <si>
    <t>traitement des rives par fourrure en bois et champlat</t>
  </si>
  <si>
    <t>CL 8.05.08</t>
  </si>
  <si>
    <t>traitement des rives par pliage en forme de U  en aluminium laqué blanc épaisseur 15/10°</t>
  </si>
  <si>
    <t>CL 8.05.09</t>
  </si>
  <si>
    <t>Dressement des tableaux et voussures, piochage préalable à l'exécution d'un enduit adapté au support parfaitement dressé et rectiligne</t>
  </si>
  <si>
    <t>CL 8.05.10</t>
  </si>
  <si>
    <t>Exécution d'un enduit parfaitement dressé et rectiligne sur mur en brique plâtrière</t>
  </si>
  <si>
    <t>CL 8.05.11</t>
  </si>
  <si>
    <t>Exécution d'un enduit prêt à l'emploi parfaitement dressé et rectiligne sur mur en brique plâtrière</t>
  </si>
  <si>
    <t>CL 8.05.12</t>
  </si>
  <si>
    <t>Enduisage au mortier de ciment traditionnel finition talochée</t>
  </si>
  <si>
    <t>CL 8.05.13</t>
  </si>
  <si>
    <t>Enduisage au mortier de ciment traditionnel pour recevoir un revêtement mural collé</t>
  </si>
  <si>
    <t>REBOUCHAGES</t>
  </si>
  <si>
    <t>CL 8.05.20</t>
  </si>
  <si>
    <t>Rebouchage de trous jusqu’à 10 cm x 10 cm, ou surface similaire, ancien boîtier de prise, interrupteur ou tout autre trou dans murs en maçonnerie, brique plâtrière ou plaque de plâtre.</t>
  </si>
  <si>
    <t>CL 8.05.21</t>
  </si>
  <si>
    <t>Rebouchage de trous supérieurs à 10 cm x 10 cm jusqu’à env 20 cm x 20 ou surface similaire, dans murs en maçonnerie, brique plâtrière ou plaque de plâtre. Au-delà voir art CL 8.05.01 pour PP</t>
  </si>
  <si>
    <t>CL 8.05.22</t>
  </si>
  <si>
    <t>Rebouchage de trous jusqu’à supérieurs à 20 cm x 20 jusqu’à 40 x 40 cm ou surface similaire, dans murs en maçonnerie, brique plâtrière.</t>
  </si>
  <si>
    <t>CLOISONS DE TYPE PLACOSTIL</t>
  </si>
  <si>
    <t>CL 8.06.01</t>
  </si>
  <si>
    <t>Par rapport à la haute dureté M1 Plus value sur la plaque de très haute dureté type Fermacell M 0</t>
  </si>
  <si>
    <t>CL 8.06.02</t>
  </si>
  <si>
    <t>Par rapport à la haute dureté M1 Plus value  sur la plaque hydrofugée PLACOMARINE BA13 de chez Placo ou équivalent</t>
  </si>
  <si>
    <t>CL 8.06.03</t>
  </si>
  <si>
    <t>Par rapport à la haute dureté M1 Plus value sur la plaque type Prégy wab BA 13 de chez SINIAT ou équivalent</t>
  </si>
  <si>
    <t>CL 8.06.04</t>
  </si>
  <si>
    <t>Par rapport à la haute dureté M1 Plus value  sur la plaque en base ciment de type SINIAT Hydropanel BD</t>
  </si>
  <si>
    <t>CL 8.06.05</t>
  </si>
  <si>
    <t>Par rapport à la haute dureté M1 Plus value  sur la plaque plombée épaisseur 1 mm</t>
  </si>
  <si>
    <t>CL 8.06.06</t>
  </si>
  <si>
    <t>Par rapport à la haute dureté M1 Plus value  sur la plaque plombée épaisseur 1,5 mm</t>
  </si>
  <si>
    <t>CL 8.06.07</t>
  </si>
  <si>
    <t>Par rapport à la haute dureté M1 Plus value  sur la plaque plombée épaisseur 2 mm</t>
  </si>
  <si>
    <t>CL 8.06.08</t>
  </si>
  <si>
    <t>Par rapport à la haute dureté M1 Plus value  sur la plaque plombée épaisseur 3 mm</t>
  </si>
  <si>
    <t>CL 8.06.09</t>
  </si>
  <si>
    <t>Isolation laine minérale avec pare vapeur pour doublages compris toutes sujétions de jointoiement épaisseur 60</t>
  </si>
  <si>
    <t>CL 8.06.10</t>
  </si>
  <si>
    <t>Isolation laine minérale avec pare vapeur pour doublages compris toutes sujétions de jointoiement épaisseur 100</t>
  </si>
  <si>
    <t>CL 8.06.11</t>
  </si>
  <si>
    <t>Cloison de type 1/2 Plascostil ou équivalent avec une plaque de parement BA 13 haute dureté M1</t>
  </si>
  <si>
    <t>CL 8.06.12</t>
  </si>
  <si>
    <t>Doublage avec ossature métallique de faible épaisseur 18 à 20 mm avec une plaque de parement BA 13 haute dureté M1</t>
  </si>
  <si>
    <t>CL 8.06.13</t>
  </si>
  <si>
    <t>Cloison de type Plascostil ou équivalent 72/48 avec isolation laine de verre M0 de 45 mm et une plaque de parement BA 13 haute dureté M1 de chaque côté CF 1/2 H (EI30)</t>
  </si>
  <si>
    <t>CL 8.06.14</t>
  </si>
  <si>
    <t>Cloison de type Plascostil ou équivalent 98/48 avec isolation laine de verre M0 de 45 mm avec  4 plaques BA 13 standard  CF 1 H (EI60)</t>
  </si>
  <si>
    <t>CL 8.06.15</t>
  </si>
  <si>
    <t>Cloison de type Plascostil ou équivalent 98/48 avec isolation laine de verre M0 de 45 mm avec  4 plaques BA 13 haute dureté M1 et le parement côté circulation BA 13 lisaplac M0  CF 1 H (EI60)</t>
  </si>
  <si>
    <t>CL 8.06.16</t>
  </si>
  <si>
    <t>Cloison de type Plascostil ou équivalent 98/48 avec isolation laine de verre M0 de 45 mm et et 2 plaques de parement type Stucal de chaque côté CF 2 H (EI120)</t>
  </si>
  <si>
    <t>CL 8.06.17</t>
  </si>
  <si>
    <t>Cloison de type Plascostil ou équivalent, ossature de 70, avec isolation laine de verre M0 de 45 mm et 2 plaques de parement type Stucal de chaque côté CF 2 H (EI120)</t>
  </si>
  <si>
    <t>CL 8.06.18</t>
  </si>
  <si>
    <t>Plus-value pour ossature de 90 par rapport à la hauteur</t>
  </si>
  <si>
    <t>CLOISONS EN CARREAUX DE PLATRE</t>
  </si>
  <si>
    <t>CL 8.07.00</t>
  </si>
  <si>
    <t>Carreaux de plâtre de type  Lafarge ou équivalent PF3/PROMONTA THD ép. 0,07</t>
  </si>
  <si>
    <t>CL 8.07.01</t>
  </si>
  <si>
    <t>Carreaux de plâtre de  type Lafarge ou équivalent PF3/PROMONTA THD ép. 0,10</t>
  </si>
  <si>
    <t>CL 8.07.02</t>
  </si>
  <si>
    <r>
      <rPr>
        <sz val="8"/>
        <rFont val="Verdana"/>
        <family val="2"/>
      </rPr>
      <t xml:space="preserve">Carreaux de plâtre hydrofuges de type PF3/PROMONTA Hydroplus ou équivalent </t>
    </r>
    <r>
      <rPr>
        <i/>
        <sz val="8"/>
        <color rgb="FF808080"/>
        <rFont val="Verdana"/>
        <family val="2"/>
      </rPr>
      <t xml:space="preserve">
 ép. 0,07</t>
    </r>
  </si>
  <si>
    <t>CL 8.07.03</t>
  </si>
  <si>
    <r>
      <rPr>
        <sz val="8"/>
        <rFont val="Verdana"/>
        <family val="2"/>
      </rPr>
      <t xml:space="preserve">Carreaux de plâtre hydrofuges de type PF3/PROMONTA Hydroplus ou équivalent </t>
    </r>
    <r>
      <rPr>
        <i/>
        <sz val="8"/>
        <color rgb="FF808080"/>
        <rFont val="Verdana"/>
        <family val="2"/>
      </rPr>
      <t xml:space="preserve">
 ép. 0,10</t>
    </r>
  </si>
  <si>
    <t>CLOISONS STRATIFIE COMPACT et MODULAIRES</t>
  </si>
  <si>
    <t>CL 8.08.00</t>
  </si>
  <si>
    <t>Cloisonnement en stratifié compact pour locaux vestiaires, sanitaires, douches compris structure porteuse,  pieds supports, traverse haute et tous accessoires suivant CCTP</t>
  </si>
  <si>
    <t>CL 8.08.01</t>
  </si>
  <si>
    <t>porte de 93 pour Cloisonnement en stratifié compact compris charnières et système de fermeture et tous accessoires suivant CCTP</t>
  </si>
  <si>
    <t>CL 8.08.02</t>
  </si>
  <si>
    <t>porte tiercée de 93 + 040 à 0,60 pour Cloisonnement en stratifié compact compris charnières et système de fermeture</t>
  </si>
  <si>
    <t>CL 8.08.03</t>
  </si>
  <si>
    <t>Cloisonnement modulaire avec remplissage par double panneau stratifié et isolant compris tous accessoires</t>
  </si>
  <si>
    <t>CL 8.08.04</t>
  </si>
  <si>
    <t>Cloisonnement modulaire avec remplissage entièrement vitré sablé dégradé compris tous accessoires</t>
  </si>
  <si>
    <t>CL 8.08.05</t>
  </si>
  <si>
    <t>porte de 93 avec cadre aluminium et entièrement vitré sablé dégradé pour Cloisonnement modulaire compris tous accessoires</t>
  </si>
  <si>
    <t>PLAFOND SUSPENDU EN PLAQUES DE PLATRE</t>
  </si>
  <si>
    <t>Plafonds horizontaux ou inclinés jusqu'a 4 m de hauteur du sol compris ossature, plaques 4 bords amincis,  jointoiements, suivant CCTP</t>
  </si>
  <si>
    <t>CL 8.09.00</t>
  </si>
  <si>
    <t>Avec une plaque standard BA 13 M1</t>
  </si>
  <si>
    <t>CL 8.09.01</t>
  </si>
  <si>
    <t>Avec une plaque standard BA 13 M0</t>
  </si>
  <si>
    <t>CL 8.09.02</t>
  </si>
  <si>
    <t>Avec une plaque PPF BA 15</t>
  </si>
  <si>
    <t>BARRIERES - BENNE - ECHAFAUDAGES</t>
  </si>
  <si>
    <t>CL 8.10.00</t>
  </si>
  <si>
    <t>Fourniture et pose de barrières Heras ou équivalent hauteur 2,00 m compris enlèvement</t>
  </si>
  <si>
    <t>CL 8.10.01</t>
  </si>
  <si>
    <t>Mise en place de benne jusqu'à une semaine compris retrait et traitement des déchets</t>
  </si>
  <si>
    <t>Forfait</t>
  </si>
  <si>
    <t>LA PRESTATION échafaudages ne concerne pas les roulants, prestation censée intégrée dans les prix unitaires</t>
  </si>
  <si>
    <t>CL 8.10.02</t>
  </si>
  <si>
    <t>Mise en place d'un échafaudage de pied hauteur entre 3,50 et  5,00 m pour une durée max de 5 jours ouvrés - prix m² par jour suivant indications du CCTP</t>
  </si>
  <si>
    <t>CL 8.10.03</t>
  </si>
  <si>
    <t>Mise en place d'un échafaudage de pied hauteur entre 5,00 m et 10 m pour une durée max de 5 jours ouvrés  - prix m² par jour suivant indications du CCTP</t>
  </si>
  <si>
    <t>CL 8.10.04</t>
  </si>
  <si>
    <t>prix au m² de location par jour supplémentaire.</t>
  </si>
  <si>
    <t>CL 8.10.05</t>
  </si>
  <si>
    <t>Plus value pour mise en place d'un filet sur échafaudage</t>
  </si>
  <si>
    <t>PARTIE  DEMOLITIONS/CARRELAGE/MACONNERIE</t>
  </si>
  <si>
    <t>MONTAGE MURS</t>
  </si>
  <si>
    <t>CL 8.02.00</t>
  </si>
  <si>
    <t>Réalisation de mur en maçonnerie de béton creux hourdé au mortier de ciment compris sujestion d'ancrage blocs de 10 x 20 x 50</t>
  </si>
  <si>
    <t>CL 8.02.01</t>
  </si>
  <si>
    <t>Façon de chaînage horizontal ou vertical compris blocs spéciaux et feraillages pour mur en blocs de 10 x 20 x 50</t>
  </si>
  <si>
    <t>CL 8.02.02</t>
  </si>
  <si>
    <t>Réalisation de mur en maçonnerie de béton creux hourdé au mortier de ciment compris sujestion d'ancrage blocs de 15 x 20 x 50</t>
  </si>
  <si>
    <t>CL 8.02.03</t>
  </si>
  <si>
    <t>Façon de chaînage horizontal ou vertical compris blocs spéciaux et feraillages pour mur en blocs de 15 x 20 x 50</t>
  </si>
  <si>
    <t>CL 8.02.04</t>
  </si>
  <si>
    <t>Réalisation de mur en maçonnerie de béton creux hourdé au mortier de ciment compris sujestion d'ancrage blocs de 20 x 20 x 50</t>
  </si>
  <si>
    <t>CL 8.02.05</t>
  </si>
  <si>
    <t>Façon de chaînage horizontal ou vertical compris blocs spéciaux et feraillages pour mur en blocs de 20 x 20 x 50</t>
  </si>
  <si>
    <t>CL 8.02.06</t>
  </si>
  <si>
    <t>Réalisation de mur en maçonnerie de béton pleins hourdé au mortier de ciment compris sujestion d'ancrage blocs de 20 x 20 x 50</t>
  </si>
  <si>
    <t>CL 8.02.10</t>
  </si>
  <si>
    <t>Réalisation d'un CLOISONNEMENT en brique de terre cuite ep 40 compris sujestion d'ancrage</t>
  </si>
  <si>
    <t>CL 8.02.11</t>
  </si>
  <si>
    <t>Réalisation d'un CLOISONNEMENT en brique de terre cuite ep 60 compris sujestion d'ancrage</t>
  </si>
  <si>
    <t>CL 8.02.12</t>
  </si>
  <si>
    <t>Réalisation d'un CLOISONNEMENT en brique de terre cuite ep 80 compris sujestion d'ancrage</t>
  </si>
  <si>
    <t>CL 8.02.13</t>
  </si>
  <si>
    <t>Réalisation d'un CLOISONNEMENT en brique de terre cuite ep 100 compris sujestion d'ancrage</t>
  </si>
  <si>
    <t>LINTEAUX</t>
  </si>
  <si>
    <t>CL 8.02.20</t>
  </si>
  <si>
    <t>Façon de linteau coulé en place ou préfabriqué ou prélinteau en béton dosé à 400 kg, compris armatures, garnissage, étaiement - Epaisseur 15 cm x largeur du mur jusqu'à 25 cm, Longueur maximum 1,50 m</t>
  </si>
  <si>
    <t>CL 8.02.21</t>
  </si>
  <si>
    <t>Façon de linteau coulé en place ou préfabriqué ou prélinteau en béton dosé à 400 kg, compris armatures, garnissage, étaiement - Epaisseur 25 cm x largeur du mur jusqu'à 25 cm, Longueur maximum 1,50 m</t>
  </si>
  <si>
    <t>CL 8.02.22</t>
  </si>
  <si>
    <t>Façon de linteau coulé en place ou préfabriqué ou prélinteau en béton dosé à 400 kg, compris armatures, garnissage, étaiement - Epaisseur 15 cm x largeur du mur jusqu'à 25 cm, Longueur supérieure à 1,60 m jusqu'à 3,00 m</t>
  </si>
  <si>
    <t>CHAPE CARRELAGE FAÏENCE</t>
  </si>
  <si>
    <t>CL 8.03.00</t>
  </si>
  <si>
    <t>Film polyane ép 150 microns pour désolidarisation de la chape</t>
  </si>
  <si>
    <t>k3</t>
  </si>
  <si>
    <t>CL 8.03.01</t>
  </si>
  <si>
    <t>Bande de désolidarisation en polyéthylène expansé - épaisseur 5 mm minimum, hauteur 100 mm</t>
  </si>
  <si>
    <t>CL 8.03.02</t>
  </si>
  <si>
    <t>Fourniture et pose d'un profil de joint de dilatation suivant CCTP non compris dépose ancien joint et reprise de sol</t>
  </si>
  <si>
    <t>CL 8.03.02a</t>
  </si>
  <si>
    <t>Fourniture et pose d'un couvre joint de dilatation type ROMUS ou équivalent</t>
  </si>
  <si>
    <t>CL 8.03.03</t>
  </si>
  <si>
    <t>Fourniture et pose d'un profil de joint de fractionnement suivant CCTP non compris dépose ancien joint et reprise de sol</t>
  </si>
  <si>
    <t>CL 8.03.04</t>
  </si>
  <si>
    <t>Fourniture et pose d'un seuil formant rehausse Profil du commerce type ALCAM ref 163636 ou Dinac Ref RMP4, hauteur de ratrappage 15 à 18 mm largeur 80 mm.</t>
  </si>
  <si>
    <t>CL 8.03.05</t>
  </si>
  <si>
    <t>Fourniture et pose d'une cornière en acier inoxydable en arrêt de revêtement au droit des seuils ou des autres revêtements ou au bord des différences de niveaux, type Schluter Systèm profil Schiene</t>
  </si>
  <si>
    <t>CL 8.03.06</t>
  </si>
  <si>
    <t>Fourniture et pose à l'encollage du revêtement, de baguette murale de finition à bord arrondi, en alliage, ep et couleur adaptée au revêtement</t>
  </si>
  <si>
    <t>CL 8.03.07</t>
  </si>
  <si>
    <t>Fourniture et pose à l'encollage du revêtement, de baguette murale de finition à bord arrondi, en PVC, ep et couleur adaptée au revêtement</t>
  </si>
  <si>
    <t>CL 8.03.07 bis</t>
  </si>
  <si>
    <t>Fourniture et pose d’un siphon caniveau type Kerdi-Line sans grille sur le dessus mais un capotage inox avec fente en périphérie, compris toutes sujétions de maintien de façon durable. Raccordement sur le réseau d’évacuation</t>
  </si>
  <si>
    <t>Un</t>
  </si>
  <si>
    <t>CL 8.03.08</t>
  </si>
  <si>
    <t>Résine primaire d'accrochage, application au rouleau en partie horizontale (0,200 l/m²)</t>
  </si>
  <si>
    <t>CL 8.03.09</t>
  </si>
  <si>
    <t>Fourniture et mise en œuvre de Système d’étanchéité liquide sous carrelage comprenant l'application d'un primaire</t>
  </si>
  <si>
    <t>CL 8.03.10</t>
  </si>
  <si>
    <t>Fourniture et mise en œuvre de Système d’étanchéité liquide au mur sous faïence comprenant l'application d'un primaire</t>
  </si>
  <si>
    <t>CL 8.03.11</t>
  </si>
  <si>
    <t>Traitement des angles sol/mur et mur pour Système d’étanchéité sous carrelage</t>
  </si>
  <si>
    <t>CL 8.03.12</t>
  </si>
  <si>
    <t>Enduit de dressage pouvant aller jusqu'à 15 mm d'ep, en mortier prêt à l'emploi classé P4 SR, sur support béton</t>
  </si>
  <si>
    <t>CL 8.03.13</t>
  </si>
  <si>
    <t>Enduit de lissage P3 ep 5 mm, application à la lisseuse, consommation 7,5 kg/m²</t>
  </si>
  <si>
    <t>CL 8.03.14</t>
  </si>
  <si>
    <t>Reprise ponctuelle au mortier colle C1 de défauts localisés sur support horizontal, 3 kg/m²</t>
  </si>
  <si>
    <t>CL 8.03.15</t>
  </si>
  <si>
    <t>Fourniture et mise en œuvre de chape traditionnelle préparée en centrale à béton, avec fibres, sans forme de pente, jusqu'à une épaisseur de 6 cm</t>
  </si>
  <si>
    <t>CL 8.03.16</t>
  </si>
  <si>
    <t>Fourniture et mise en œuvre de chape autolissante à séchage rapide jusqu'à une épaisseur de 5 cm</t>
  </si>
  <si>
    <t>CL 8.03.17</t>
  </si>
  <si>
    <t>Fourniture et mise en œuvre de chape à séchage rapide avec forme de pente jusqu'à une épaisseur moyenne de 5 cm</t>
  </si>
  <si>
    <t>CL 8.03.18</t>
  </si>
  <si>
    <t>Façon de socle (surbot) en maçonnerie autour de réseaux pour équipements sanitaires, comprenant coffrage et complément de fourreaux, compris système d'étanchéité liquide et plinthe,</t>
  </si>
  <si>
    <t>CL 8.03.19</t>
  </si>
  <si>
    <t>Pose scellée de carrelage hors fourniture, compris coupes, format jusqu'à 30 x 30 compris joints</t>
  </si>
  <si>
    <t>CL 8.03.20</t>
  </si>
  <si>
    <t>Pose scellée de carrelage compris coupes, format de 40 x 40 jusqu'à 60 x 60 compris joints</t>
  </si>
  <si>
    <t>CL 8.03.21</t>
  </si>
  <si>
    <t>Pose collée de carrelage hors fourniture du carrelage, compris coupes, colle, format jusqu'à 30 x 30 compris joints</t>
  </si>
  <si>
    <t>CL 8.03.22</t>
  </si>
  <si>
    <t>Pose collée de carrelage hors fourniture du carrelage, compris coupes, colle, format de 40 x 40 jusqu'à 60 x 60 compris joints</t>
  </si>
  <si>
    <t>CL 8.03.23</t>
  </si>
  <si>
    <t>Dépose de la faïence non adhérente sur mur en maçonnerie ou cloison en brique plâtrière. Piquetage de faïence complémentaire pour permettre d’avoir un nombre de plots de colle conforme au besoin pour recevoir une plaque de plâtre.</t>
  </si>
  <si>
    <t>CL 8.03.24</t>
  </si>
  <si>
    <t>Pose collée de revêtement mural type faîence ou grès cérame hors fourniture, compris coupes en pose  droite et façon de joints</t>
  </si>
  <si>
    <t>CL 8.03.25</t>
  </si>
  <si>
    <t>Reprise ponctuelle de faïence carreaux éparses de 3 à 6</t>
  </si>
  <si>
    <t>Ens</t>
  </si>
  <si>
    <t>CL 8.03.26</t>
  </si>
  <si>
    <t>Reprise ponctuelle de faïence carreaux attenants de 2 à 6</t>
  </si>
  <si>
    <t>CL 8.03.27</t>
  </si>
  <si>
    <t>Réfection de joint de carrelage</t>
  </si>
  <si>
    <t>CL 8.03.28</t>
  </si>
  <si>
    <t>Façon de joint pompe souple élastomère</t>
  </si>
  <si>
    <t>PLINTHES</t>
  </si>
  <si>
    <t>CL 8.03.30a</t>
  </si>
  <si>
    <t>Dépose de plinthe pour réemploi</t>
  </si>
  <si>
    <t>CL 8.03.30b</t>
  </si>
  <si>
    <t>Dépose de plinthe grès, reprise des bas de mur sur plaque de plâtre ou enduit plâtre avec un enduit de rebouchage suivi d’un enduisage de finition</t>
  </si>
  <si>
    <t>CL 8.03.31</t>
  </si>
  <si>
    <t>Dépose de plinthe grès, reprise des bas de mur en maçonnerie, emploi d’un enduit de rebouchage adapté</t>
  </si>
  <si>
    <t>CL 8.03.32</t>
  </si>
  <si>
    <t>Pose en reprise ponctuelle de plinthes grès droites, à talon ou à gorge compris la fourniture, le collage et jointoiement</t>
  </si>
  <si>
    <t>CL 8.03.33</t>
  </si>
  <si>
    <t>Pose de plinthes grès hors fourniture pour la réfection d'un local complet comprenant la répartition, l'exécution des coupes, le collage, le jointoiement</t>
  </si>
  <si>
    <t>MAJORATIONS</t>
  </si>
  <si>
    <t>CL 8.03.40</t>
  </si>
  <si>
    <t>Majoration pour habillage en revêtement mural type faïence de petite surface, trappe, dosseret, paillasse,</t>
  </si>
  <si>
    <t>CL 8.03.41</t>
  </si>
  <si>
    <t>Majoration pour pose murale sur partie circulaire</t>
  </si>
  <si>
    <t>CL 8.03.42</t>
  </si>
  <si>
    <t>Majoration pour pose de carrelage au sol pour une surface inférieure à 5 m²</t>
  </si>
  <si>
    <t>CL 8.03.43</t>
  </si>
  <si>
    <t>Majoration pour pose de carrelage au sol pour une surface comprise entre 5 et 12 m²</t>
  </si>
  <si>
    <t>CL 8.03.44</t>
  </si>
  <si>
    <t>Majoration pour pose de carrelage au sol avec façon de pente</t>
  </si>
  <si>
    <t>PROTECTION DES CLOISONS EN BETON POLYMERE</t>
  </si>
  <si>
    <t>CL 8.03.50</t>
  </si>
  <si>
    <t>Fourniture et pose de plinthes type ACO ref Aco tec ou équivalent hauteur de 320 mm teinte ivoire avec talon de 4 mm selon CCTP</t>
  </si>
  <si>
    <t>CL 8.03.51</t>
  </si>
  <si>
    <t>Fourniture et pose de plinthes type ACO ref Aco tec ou équivalent hauteur de 320 mm teinte naturelle avec talon de 12 mm selon CCTP</t>
  </si>
  <si>
    <t>CL 8.03.52</t>
  </si>
  <si>
    <t>Fourniture et pose d'angle rentrant pour éléments complémentaires de plinthes type ACO ref Aco tec ou équivalent hauteur de 320 mm</t>
  </si>
  <si>
    <t>CL 8.03.53</t>
  </si>
  <si>
    <t>Fourniture et pose d'angle EXTERNE pour éléments complémentaires de plinthes type ACO ref Aco tec ou équivalent hauteur de 320 mm</t>
  </si>
  <si>
    <t>CL 8.03.54</t>
  </si>
  <si>
    <t>Fourniture et pose d'élément de tête gauche ou droite pour éléments complémentaires de plinthes type ACO ref Aco tec ou équivalent hauteur de 320 mm</t>
  </si>
  <si>
    <t>PARTIE MENUISERIES BOIS</t>
  </si>
  <si>
    <t>Tous les équipements ci-dessous sont prévus en fourniture et pose.</t>
  </si>
  <si>
    <t>PROTECTION CHANTIER DES SOLS ET MURS</t>
  </si>
  <si>
    <t>ME 8.00.00</t>
  </si>
  <si>
    <t>Protection des bas de mur hauteur 1.00 m avec des panneaux ou rouleaux de matière plastique épaisseur 2 mm type protectascreen ou équivalent.</t>
  </si>
  <si>
    <t>ME 8.00.01</t>
  </si>
  <si>
    <t>Sur les sols, protection en pvc semi-rigide par panneaux ou rouleaux épaisseur 3 mm type protectascreen ou équivalent.</t>
  </si>
  <si>
    <t>ME 8.00.02</t>
  </si>
  <si>
    <t>Sur les sols, protection en pvc  rigide par panneaux épaisseur 4 mm type protectascreen ou équivalent.</t>
  </si>
  <si>
    <t>ME 8.00.03</t>
  </si>
  <si>
    <t>Sur les sols, protection par panneaux médium 3 mm,</t>
  </si>
  <si>
    <t>ME 8.00.04</t>
  </si>
  <si>
    <t>Sur les sols, protection par panneaux de contreplaqué 10 mm,</t>
  </si>
  <si>
    <t>ME 8.00.05</t>
  </si>
  <si>
    <t>Sur les sols, protection par feutre ep 3 mm poissant , recouvert d’un film étanche à l’eau, respirant et antidérapant, Revêtement de type POLYPROTEC Activ ou équivalent</t>
  </si>
  <si>
    <t>ME 8.00.06</t>
  </si>
  <si>
    <t>Protection des sols par Polyane  200 microns compris scotch de maintien en périphérie pour chantier multi corps d'état</t>
  </si>
  <si>
    <t>CHASSIS INTERIEURS VITRES SUIVANT CCTP</t>
  </si>
  <si>
    <t>ME 8.01.00</t>
  </si>
  <si>
    <t>Châssis fixe sans  classement au feu cadre sapin avec simple vitrage feuilleté acoustique type STADIP SILENCE de SAINT GOBAIN ou équivalent</t>
  </si>
  <si>
    <t>ME 8.01.01</t>
  </si>
  <si>
    <t>Châssis fixe sans  classement au feu cadre bois exotique avec simple vitrage feuilleté acoustique type STADIP SILENCE de SAINT GOBAIN ou équivalent</t>
  </si>
  <si>
    <t>ME 8.01.02</t>
  </si>
  <si>
    <t>Châssis fixe avec classement au feu cadre bois exotique avec vitrage, ensemble pare-flamme ½ h E30</t>
  </si>
  <si>
    <t>ME 8.01.03</t>
  </si>
  <si>
    <t>Châssis fixe avec classement au feu cadre bois exotique avec  vitrage PHONIQUE 44,2:16:44,2, ensemble pare-flamme ½ h E30</t>
  </si>
  <si>
    <t>ME 8.01.04</t>
  </si>
  <si>
    <t>Châssis fixe avec classement au feu cadre bois exotique avec  vitrage, ensemble coupe-feu ½ h EI30</t>
  </si>
  <si>
    <t>ME 8.01.05</t>
  </si>
  <si>
    <t>Châssis fixe avec classement au feu cadre bois exotique avec  vitrage, ensemble coupe-feu 1h EI60</t>
  </si>
  <si>
    <t>ME 8.01.06</t>
  </si>
  <si>
    <t>Châssis fixe avec classement au feu cadre bois exotique avec  vitrage, ensemble coupe-feu 1h EI90</t>
  </si>
  <si>
    <t>TRAPPE DE VISITE EN BOIS</t>
  </si>
  <si>
    <t>ME 8.02.00</t>
  </si>
  <si>
    <t>Trappe de visite avec  classement au feu cadre bois exotique, ensemble E30  portillon de 500 X 500</t>
  </si>
  <si>
    <t>ME 8.02.01</t>
  </si>
  <si>
    <t>Trappe de visite avec  classement au feu cadre bois exotique, ensemble E30  portillon de 500 X 800</t>
  </si>
  <si>
    <t>ME 8.02.02</t>
  </si>
  <si>
    <t>Trappe de visite avec  classement au feu cadre bois exotique, ensemble E30 portillon de 800 X 800</t>
  </si>
  <si>
    <t>ME 8.02.03</t>
  </si>
  <si>
    <t>Trappe de visite avec  classement au feu cadre bois exotique, ensemble EI30  portillon de 500 X 500</t>
  </si>
  <si>
    <t>ME 8.02.04</t>
  </si>
  <si>
    <t>Trappe de visite avec  classement au feu cadre bois exotique, ensemble EI30   portillon de 500 X 800</t>
  </si>
  <si>
    <t>ME 8.02.05</t>
  </si>
  <si>
    <t>Trappe de visite avec  classement au feu cadre bois exotique, ensemble EI30  portillon de 800 X 800</t>
  </si>
  <si>
    <t>ME 8.02.06</t>
  </si>
  <si>
    <t>Trappe de visite avec  classement au feu cadre bois exotique, ensemble EI60  portillon de 500 X 500</t>
  </si>
  <si>
    <t>ME 8.02.07</t>
  </si>
  <si>
    <t>Trappe de visite avec  classement au feu cadre bois exotique, ensemble EI60  portillon de 500 X 800</t>
  </si>
  <si>
    <t>ME 8.02.08</t>
  </si>
  <si>
    <t>Trappe de visite avec  classement au feu cadre bois exotique, ensemble EI60  portillon de 800 X 800</t>
  </si>
  <si>
    <t>FACADE DE GAINE TECHNIQUE HAUTEUR env 2,10 m</t>
  </si>
  <si>
    <t>ME 8.02.10</t>
  </si>
  <si>
    <t>Façade de gaine technique 1 vantail  cadre bois exotique, ensemble EI30</t>
  </si>
  <si>
    <t>ME 8.02.11</t>
  </si>
  <si>
    <t>Façade de gaine technique 2 vantaux cadre bois exotique, ensemble EI30</t>
  </si>
  <si>
    <t>ME 8.02.12</t>
  </si>
  <si>
    <t>Façade de gaine technique 1 vantail  cadre bois exotique, ensemble EI60</t>
  </si>
  <si>
    <t>ME 8.02.13</t>
  </si>
  <si>
    <t>Façade de gaine technique 2 vantaux cadre bois exotique, ensemble EI60</t>
  </si>
  <si>
    <t>ME 8.02.14</t>
  </si>
  <si>
    <t>Façade de gaine technique 2 vantaux avec une traverse intermédiaire sur la hauteur  cadre bois exotique, ensemble EI30</t>
  </si>
  <si>
    <t>ME 8.02.15</t>
  </si>
  <si>
    <t>Façade de gaine technique 4 vantaux avec une traverse intermédiaire sur la hauteur  cadre bois exotique, ensemble EI30</t>
  </si>
  <si>
    <t>ME 8.02.16</t>
  </si>
  <si>
    <t>Façade de gaine technique 2 vantaux avec une traverse intermédiaire sur la hauteur  cadre bois exotique, ensemble EI60</t>
  </si>
  <si>
    <t>ME 8.02.17</t>
  </si>
  <si>
    <t>Façade de gaine technique 4 vantaux avec une traverse intermédiaire sur la hauteur  cadre bois exotique, ensemble EI60</t>
  </si>
  <si>
    <t>ECRANS DE SEPARATION et PARAVENT MEDICAL</t>
  </si>
  <si>
    <t>ME 8.03.00</t>
  </si>
  <si>
    <t>Rail en aluminium tubulaire de diamètre 28 mm blanc longueur standard 2,06 m, type Médico. Fixation à la dalle béton par platine 3 points, 1 suspente plafond et 1 naissance murale, avec coupelles de propreté, compris suspente pour pose jusqu’à 3.50 m sous dalle.</t>
  </si>
  <si>
    <t>ME 8.03.01</t>
  </si>
  <si>
    <t>Rail en aluminium tubulaire de ⌀28 mm, longueur standard 2,06 m, pose sans naissance murale, fixation par 3 suspentes plafond</t>
  </si>
  <si>
    <t>ME 8.03.02</t>
  </si>
  <si>
    <t>Plus value pour rail en aluminium tubulaire de ⌀28 mm, pour un rail jusqu'à 3,00 m</t>
  </si>
  <si>
    <t>ME 8.03.03</t>
  </si>
  <si>
    <t>rallonge en plénum avec plaque 600 x 600 à intégrer dans le plafond si la hauteur sous dalle est supérieure à 3,50 m</t>
  </si>
  <si>
    <t>ME 8.03.04</t>
  </si>
  <si>
    <t>Rail pour écrans de séparation pour box, en aluminium tubulaire de ⌀ 28 mm, laqué blanc, double corps, type Médico® ou équivalent avec cintrage de rayon 23 cm à angle 90° avec un retour de 1.20 m, ensemble monobloc.</t>
  </si>
  <si>
    <t>ME 8.03.05</t>
  </si>
  <si>
    <t>Rail pour écrans de séparation pour box, en aluminium tubulaire de ⌀ 28 mm, laqué blanc, double corps, type Médico® ou équivalent avec cintrage à 90° (rayon de 23 cm)</t>
  </si>
  <si>
    <t>ME 8.03.06</t>
  </si>
  <si>
    <t>Ecran standard 11 panneaux de type MED-Activ XS de 17 cm d’encombrement en largeur (rapatrié). Hauteur des panneaux 160 cm. Sérigraphie double face sur le premier panneau et galons assortis sur les 2 faces pour les autres panneaux.</t>
  </si>
  <si>
    <t>ME 8.03.07</t>
  </si>
  <si>
    <t>Ecran standard 13 panneaux de type MED-Activ  XS de 17 cm d’encombrement en largeur (rapatrié). Hauteur des panneaux 160 cm. Sérigraphie double face sur le premier panneau et galons assortis sur les 2 faces pour les autres panneaux.</t>
  </si>
  <si>
    <t>ME 8.03.08</t>
  </si>
  <si>
    <t>Ecran standard 11 panneaux de type MED-Activ XS de 17 cm d’encombrement en largeur (rapatrié). Hauteur des panneaux 190 cm. Sérigraphie double face sur le premier panneau et galons assortis sur les 2 faces pour les autres panneaux.</t>
  </si>
  <si>
    <t>ME 8.03.09</t>
  </si>
  <si>
    <t>Ecran standard 13 panneaux de type Med-Activ XS de 17 cm d’encombrement en largeur (rapatrié). Hauteur des panneaux 190 cm. Sérigraphie double face sur le premier panneau et galons assortis sur les 2 faces pour les autres panneaux.</t>
  </si>
  <si>
    <t>ME 8.03.10</t>
  </si>
  <si>
    <t>Ecran standard 6 panneaux de type  Med-Activ  Classic de 31 cm d’encombrement en largeur (rapatrié). Hauteur des panneaux 160 cm. Sérigraphie double face sur le premier panneau et galons assortis sur les 2 faces pour les autres panneaux.</t>
  </si>
  <si>
    <t>ME 8.03.11</t>
  </si>
  <si>
    <t>Ecran standard 7 panneaux de type Med-Activ Classic de 31 cm d’encombrement en largeur (rapatrié). Hauteur des panneaux 160 cm. Sérigraphie double face sur le premier panneau et galons assortis sur les 2 faces pour les autres panneaux.</t>
  </si>
  <si>
    <t>ME 8.03.12</t>
  </si>
  <si>
    <t>Ecran standard 6 panneaux de type Med-Activ  Classic de 31 cm d’encombrement en largeur (rapatrié). Hauteur des panneaux 190 cm. Sérigraphie double face sur le premier panneau et galons assortis sur les 2 faces pour les autres panneaux.</t>
  </si>
  <si>
    <t>ME 8.03.13</t>
  </si>
  <si>
    <t>Ecran standard 7 panneaux de type Med-Activ Classic de 31 cm d’encombrement en largeur (rapatrié). Hauteur des panneaux 190 cm. Sérigraphie double face sur le premier panneau et galons assortis sur les 2 faces pour les autres panneaux.</t>
  </si>
  <si>
    <t>ME 8.03.14</t>
  </si>
  <si>
    <t>Ecran standard 7 panneaux de type MED-Activ Classic Crystal de 31 cm d’encombrement en largeur (rapatrié). Hauteur des panneaux 160 cm avec galons assortis sur les 2 faces sans sérigraphie.</t>
  </si>
  <si>
    <t>ME 8.03.15</t>
  </si>
  <si>
    <t>Ecran standard 7 panneaux de type MED-Activ  XS Crystal de 17 cm d’encombrement en largeur (rapatrié). Hauteur des panneaux 190 cm avec galons assortis sur les 2 faces sans sérigraphie.</t>
  </si>
  <si>
    <t>ME 8.03.16</t>
  </si>
  <si>
    <t>plus value pour un panneau standard de type MED-Activ  XS de 17 cm d’encombrement en largeur (rapatrié). Hauteur des panneaux 160 cm et galons assortis sur les 2 faces</t>
  </si>
  <si>
    <t>ME 8.03.17</t>
  </si>
  <si>
    <t>plus value pour un panneau standard de type MED-Activ  XS de 17 cm d’encombrement en largeur (rapatrié). Hauteur des panneaux 190 cm et galons assortis sur les 2 faces</t>
  </si>
  <si>
    <t>ME 8.03.18</t>
  </si>
  <si>
    <t>plus value pour un panneau standard de type MED-Activ  Classic de 31 cm d’encombrement en largeur (rapatrié). Hauteur des panneaux 160 cm et galons assortis sur les 2 faces</t>
  </si>
  <si>
    <t>ME 8.03.19</t>
  </si>
  <si>
    <t>plus value pour un panneau standard de type MED-Activ  Classic de 31 cm d’encombrement en largeur (rapatrié). Hauteur des panneaux 190 cm et galons assortis sur les 2 faces</t>
  </si>
  <si>
    <t>PROTECTION DE MURS</t>
  </si>
  <si>
    <t>ME 8.04.01</t>
  </si>
  <si>
    <t>Bandes de protection murale lisses avec nervures de type Contact 200 ep 2,5mm M1de SPM ou équivalent</t>
  </si>
  <si>
    <t>ME 8.04.02</t>
  </si>
  <si>
    <t>Bandes de protection murale lisses avec nervures de type Contact 350 ép 2,5mm de SPM ou équivalent</t>
  </si>
  <si>
    <t>ME 8.04.03</t>
  </si>
  <si>
    <t>protection murale texturée ep 2mm M1 de type  DECOCHOC de SPM   ou équivalent</t>
  </si>
  <si>
    <t>ME 8.04.04a</t>
  </si>
  <si>
    <t>protection murale texturée ep 2mm M1 de type  DECOWOOD de SPM  ou Acrovyn finition décorative ou équivalent</t>
  </si>
  <si>
    <t>ME 8.04.04b</t>
  </si>
  <si>
    <t>protection murale lisse ep 2mm M1 de type  DECOCLEAN de SPM  ou Acrovyn lisse ou équivalent</t>
  </si>
  <si>
    <t>ME 8.04.04c</t>
  </si>
  <si>
    <t>protection murale texturée ep 1,5mm M1 de type  Acrovyn de CS ou équivalent</t>
  </si>
  <si>
    <t>ME 8.04.05</t>
  </si>
  <si>
    <t>Découpe laser de panneaux pour insérer une forme simple disque ou forme vague suivant plans joints</t>
  </si>
  <si>
    <t>ME 8.04.06</t>
  </si>
  <si>
    <t>profil de finition, cornières en aluminium type SPM ou équivalent en tête des panneaux d’habillage. Profil collé et vissé au mur.</t>
  </si>
  <si>
    <t>ME 8.04.07</t>
  </si>
  <si>
    <t>lisse pare choc de protection type aronde 170 de chez CS ou équivalent  pour l'agroalimentaire avec lèvre souple de chaque côté</t>
  </si>
  <si>
    <t>ME 8.04.08</t>
  </si>
  <si>
    <t>protection murale avec classement au feu M1 de type IMPACT 200 ou LINEA TOUCH 200  de SPM  épaisseur 33 mm ou AQUA LIGN 203 de CS ou équivalent</t>
  </si>
  <si>
    <t>ME 8.04.09</t>
  </si>
  <si>
    <t>Mains courantes tubulaires de type Escort 40 de SPM  ou BIO FORM de CS. gainée PVC, selon description du CCTP</t>
  </si>
  <si>
    <t>ME 8.04.10</t>
  </si>
  <si>
    <t>Mains courantes tubulaires de type Escort 40 de SPM  ou BIO FORM de CS finition Alu selon description du CCTP</t>
  </si>
  <si>
    <t>ME 8.04.11</t>
  </si>
  <si>
    <t>Mains courantes pare-chocs de type AQUA FORM 143 de CS ou PERFORMER 2 de SPM</t>
  </si>
  <si>
    <t>ME 8.04.12</t>
  </si>
  <si>
    <t>Habillage mural en  panneaux polyester  suivant CCTP</t>
  </si>
  <si>
    <t>ME 8.04.13</t>
  </si>
  <si>
    <t>lisse inox épaisseur 15/10° largeur 20 à 30 cm pour protection bas de mur dans les circulations et cuisine selon CCTP</t>
  </si>
  <si>
    <t>ME 8.04.14</t>
  </si>
  <si>
    <t>panneaux d'habillage inox épaisseur 15/10° pour la cuisine ht variable</t>
  </si>
  <si>
    <t>ME 8.04.15</t>
  </si>
  <si>
    <t>Pare-chocs ultra résistant en élastomère EPDM de 200mm de hauteur par 50mm de large pour impact violent type pare-chocs 200W de chez CS ou 200 E de chez SPM ou équivalent</t>
  </si>
  <si>
    <t>PROTECTION D'ANGLES DE MURS</t>
  </si>
  <si>
    <t>Sur murs très exposés.</t>
  </si>
  <si>
    <t>ME 8.04.20a</t>
  </si>
  <si>
    <t>Angles 90° de type C.S. France Classic Areta  76 ou Combo'corner  75 de  SPM  ou équivalent.</t>
  </si>
  <si>
    <t>ME 8.04.20b</t>
  </si>
  <si>
    <t>Angles 90° de type C.S. France Classic Areta  51 ou Combo'corner  50 de  SPM  ou équivalent.</t>
  </si>
  <si>
    <t>ME 8.04.21</t>
  </si>
  <si>
    <t>Angles variables de type CS Classic Vario  ou SPM Cornéaflex 60  ou équivalent.</t>
  </si>
  <si>
    <t>ME 8.04.22</t>
  </si>
  <si>
    <t>Angles 90° ou ouvert en inox EP 20/10 finition brut aile de 100 x 100 pose collée et vissée</t>
  </si>
  <si>
    <t>ME 8.04.23</t>
  </si>
  <si>
    <t>Angles 90° ou ouvert en inox EP 20/10 finition brossé horizontal aile de 100 x 100 pose collée et vissée</t>
  </si>
  <si>
    <t>ME 8.04.24</t>
  </si>
  <si>
    <t>Angles 90° ou ouvert en inox EP 20/10 finition brossé horizontal aile de 50 x 50 pose collée et vissée</t>
  </si>
  <si>
    <t>ME 8.04.25</t>
  </si>
  <si>
    <t>protection d'angle à 90° en acier inoxydable brossé alimentaire 30mm, épaisseur 1mm de type BIO ARETA de chez CS ou équivalent</t>
  </si>
  <si>
    <t>protection d'angle à 90° en acier inoxydable brossé alimentaire 50mm, épaisseur 1mm de type BIO ARETA de chez CS ou équivalent</t>
  </si>
  <si>
    <t>ME 8.04.26</t>
  </si>
  <si>
    <t>Protection d'angles à 90° en NEOPRENE pour usage industriel  taille 100mm</t>
  </si>
  <si>
    <t>Sur murs peu exposés.</t>
  </si>
  <si>
    <t>ME 8.04.27</t>
  </si>
  <si>
    <t>Angles 90°  de type C.S.  Aqua Areta  75/75  ou équivalent.</t>
  </si>
  <si>
    <t>ME 8.04.28</t>
  </si>
  <si>
    <t>Protection d'angle variables type Acrovyn Aqua vario 50 de chez CS ou Protecta 2 60*60 de chez SPM ou équivalent</t>
  </si>
  <si>
    <t>JOINTS DE DILATATION - PLINTHES - ESCALIER</t>
  </si>
  <si>
    <t>ME 8.05.00</t>
  </si>
  <si>
    <t>Habillage de joints de dilatation en médium entre deux moulures</t>
  </si>
  <si>
    <t>ME 8.05.01</t>
  </si>
  <si>
    <t>Dépose Plinthe bois</t>
  </si>
  <si>
    <t>ME 8.05.02</t>
  </si>
  <si>
    <t>plinthe bois SAPIN largeur 80 ou 100</t>
  </si>
  <si>
    <t>ME 8.05.03</t>
  </si>
  <si>
    <t>pose de plinthe bois MEDIUM ep 10 largeur 80 ou 100 bords droits</t>
  </si>
  <si>
    <t>ME 8.05.04</t>
  </si>
  <si>
    <t>Plinthe bois Plinthe bois MEDIUM ep 15 largeur 80 ou 100 bords droits</t>
  </si>
  <si>
    <t>ME 8.05.05</t>
  </si>
  <si>
    <t>Plinthe bois Plinthe bois médium ep 15 largeur 80 ou 100 bord chanfreiné</t>
  </si>
  <si>
    <t>ME 8.05.06</t>
  </si>
  <si>
    <t>profils de nez de marches en aluminium anodisé de type DINAC évolutif 2 C BIS</t>
  </si>
  <si>
    <t>AGENCEMENTS - ENCOFFREMENTS</t>
  </si>
  <si>
    <t>Les montants de la rubrique ci-dessous s'entendent compris Fourniture Fabrication et Pose</t>
  </si>
  <si>
    <t>ME 8.06.00a</t>
  </si>
  <si>
    <t>console équerre laquées blanches, de type Legallais consoles carré dimensions 125 x 146</t>
  </si>
  <si>
    <t>ME 8.06.00</t>
  </si>
  <si>
    <t>consoles de 17</t>
  </si>
  <si>
    <t>ME 8.06.01</t>
  </si>
  <si>
    <t>consoles de 22</t>
  </si>
  <si>
    <t>ME 8.06.02</t>
  </si>
  <si>
    <t>consoles de 27 - 32 - 37</t>
  </si>
  <si>
    <t>ME 8.06.03</t>
  </si>
  <si>
    <t>consoles de 42 - 47</t>
  </si>
  <si>
    <t>ME 8.06.04</t>
  </si>
  <si>
    <t>Crémaillère de 32 cm</t>
  </si>
  <si>
    <t>ME 8.06.05</t>
  </si>
  <si>
    <t>Crémaillère de 128 cm</t>
  </si>
  <si>
    <t>ME 8.06.06</t>
  </si>
  <si>
    <t>Crémaillère de 161 cm</t>
  </si>
  <si>
    <t>ME 8.06.07</t>
  </si>
  <si>
    <t>Crémaillère de 192 cm</t>
  </si>
  <si>
    <t>ME 8.06.08</t>
  </si>
  <si>
    <t>Crémaillère de 224 cm</t>
  </si>
  <si>
    <t>ME 8.06.09</t>
  </si>
  <si>
    <t>Crémaillère de 240 cm</t>
  </si>
  <si>
    <t>ME 8.06.10</t>
  </si>
  <si>
    <t>Pan coupé sur tablette ou rayonnage</t>
  </si>
  <si>
    <t>ME 8.06.11</t>
  </si>
  <si>
    <t>Tablette ou Rayonnage mélaminé blanc 19 mm chants plaqués surf supérieure à 0,45 m² non compris consoles et crémaillères</t>
  </si>
  <si>
    <t>ME 8.06.12</t>
  </si>
  <si>
    <t>Tablette ou Rayonnage mélaminé blanc 19 mm chants plaqués surf entre 0,25 m² et 0,45 m² non compris consoles et crémaillères</t>
  </si>
  <si>
    <t>ME 8.06.13</t>
  </si>
  <si>
    <t>Tablette ou Rayonnage mélaminé blanc 19 mm chants plaqués surf jusqu'à maximum 0,25 m² non compris consoles et crémaillères</t>
  </si>
  <si>
    <t>ME 8.06.14</t>
  </si>
  <si>
    <t>tablette stratifié compact 10 mm  surf maximum jusqu'à 0,25 m² non compris consoles et crémaillères</t>
  </si>
  <si>
    <t>ME 8.06.15</t>
  </si>
  <si>
    <t>PLAN DE TRAVAIL type bureau ep 30 mm finition stratifié ref Polyrey CO 98 FA chêne fil naturel ou autre choix dans la gamme, suivant article du CCTP compris chants 4 faces dans la même gamme que le stratifié</t>
  </si>
  <si>
    <t>ME 8.06.16</t>
  </si>
  <si>
    <t>PLAN DE TRAVAIL type bureau ep 30 mm finition stratifié blanc ou stratifié couleurs dans la même gamme de prix, suivant article du CCTP, compris chants 4 faces dans la même couleur que le stratifié</t>
  </si>
  <si>
    <t>ME 8.06.17</t>
  </si>
  <si>
    <t>Sujestion d'angle coupe biaise sur Tablette ou Rayonnage</t>
  </si>
  <si>
    <t>ME 8.06.18</t>
  </si>
  <si>
    <t>Sujestion d'angle arrondi sur Tablette ou Rayonnage</t>
  </si>
  <si>
    <t>ME 8.06.19</t>
  </si>
  <si>
    <t>Passe câble compris percement</t>
  </si>
  <si>
    <t>ME 8.06.20</t>
  </si>
  <si>
    <t>Sujestion de découpe pour passage d'obstacle, goulotte, réseau etc</t>
  </si>
  <si>
    <t>ME 8.06.21</t>
  </si>
  <si>
    <t>Cornière inox ep 15/10 de 50 x 30 mm pour fixation du plan de travail le long d'un mur</t>
  </si>
  <si>
    <t>ME 8.06.22</t>
  </si>
  <si>
    <t>Plat inox ep 20/10 ou acier laqué pour liaisonner deux éléments de plan de travail</t>
  </si>
  <si>
    <t>ME 8.06.23</t>
  </si>
  <si>
    <t>pieds diam 60 à 70 mm en inox ou en aluminium laqué hauteur 70 cm. Les pieds seront avec sabots réglables et s’emboîteront dans une platine fixée sous le plan de travail</t>
  </si>
  <si>
    <t>ME 8.06.24</t>
  </si>
  <si>
    <t>pieds diam 60 à 70 mm en inox ou en aluminium laqué hauteur 100 cm. Les pieds seront avec sabots réglables et s’emboîteront dans une platine fixée sous le plan de travail</t>
  </si>
  <si>
    <t>ME 8.06.25</t>
  </si>
  <si>
    <t>Niche en acier formant caisson pour unité centrale</t>
  </si>
  <si>
    <t>Fabrication et pose d’encoffrements de réseaux sans classement au feu, en méduim épaisseur 18 mm</t>
  </si>
  <si>
    <t>ME 8.06.26</t>
  </si>
  <si>
    <t>Encoffrement en médium M1 ep 18 mm, une face largeur jusqu'à 0,50 m</t>
  </si>
  <si>
    <t>ME 8.06.27</t>
  </si>
  <si>
    <t>Encoffrement deux faces en médium M1 ep 18 mm largeur développée jusqu'à 0,90 m</t>
  </si>
  <si>
    <t>ME 8.06.28</t>
  </si>
  <si>
    <t>Encoffrement trois faces en médium M1 ep 18 mm largeur développée jusqu'à 1,10 m</t>
  </si>
  <si>
    <t>ME 8.06.29</t>
  </si>
  <si>
    <t>collage sur les parois du coffre un panneau isolant laine minérale semi-rigide ep 50 mm</t>
  </si>
  <si>
    <t>ME 8.06.30</t>
  </si>
  <si>
    <t>collage sur les parois du coffre un panneau isolant laine minérale semi-rigide ep 100 mm</t>
  </si>
  <si>
    <t>REPARATIONS</t>
  </si>
  <si>
    <t>ME 8.07.00</t>
  </si>
  <si>
    <t>remplacement de charnières par des paumelles sur Façade de gaine technique ou placards de chambre</t>
  </si>
  <si>
    <t>ME 8.07.01</t>
  </si>
  <si>
    <t>Ajustage d'une porte</t>
  </si>
  <si>
    <t>ME 8.07.02</t>
  </si>
  <si>
    <t>Révision d'une porte comprenant dégondage, remplacement rondelles sur paumelles, graissage et huilage crémone galets serrure etc … regondage, mise en jeu</t>
  </si>
  <si>
    <t>ME 8.07.03</t>
  </si>
  <si>
    <t>Façon joint pompe compris fourniture acrylique</t>
  </si>
  <si>
    <t>ME 8.07.04</t>
  </si>
  <si>
    <t>Façon joint pompe compris fourniture silicone label SNJF 1e catégorie</t>
  </si>
  <si>
    <t>ME 8.07.05</t>
  </si>
  <si>
    <t>remplacement de joint coupe feu sur vantaux ou huisserie de porte, comprenant dépose de l'existant, collage de la nouvelle bande avec colle préconisée par le fabricant</t>
  </si>
  <si>
    <t>PROTECTION DE PORTE</t>
  </si>
  <si>
    <t>ME 8.08.00</t>
  </si>
  <si>
    <t>angles inox 20/10 sur porte toute hauteur, cotes max 25 x 40 x 204</t>
  </si>
  <si>
    <t>ME 8.08.01</t>
  </si>
  <si>
    <t>Découpe au laser de plaques d’habillage PVC</t>
  </si>
  <si>
    <t>ME 8.08.02</t>
  </si>
  <si>
    <t>remise en état d'une porte  de 83 x 204 à 103 x 204 comprenant angles inox 20/10 et panneau décochoc en forme de vague +  repose quincaillerie - jusqu'à 5 portes</t>
  </si>
  <si>
    <t>ME 8.08.03</t>
  </si>
  <si>
    <t>remise en état d'une porte  de 83 x 204 à 103 x 204 comprenant angles inox 20/10 et panneau décochoc en forme de vague +  repose quincaillerie - au-delà de 5 portes</t>
  </si>
  <si>
    <t>ME 8.08.04</t>
  </si>
  <si>
    <t>remise en état d'une porte  de 113 x 204 à 123 x 204 comprenant angles inox 20/10 et panneau décochoc en forme de vague +   repose quincaillerie - jusqu'à 5 portes</t>
  </si>
  <si>
    <t>ME 8.08.05</t>
  </si>
  <si>
    <t>remise en état d'une porte  de 113 x 204 à 123 x 204 comprenant angles inox 20/10 et panneau décochoc en forme de vague +   repose quincaillerie - au-delà de 5 portes</t>
  </si>
  <si>
    <t>ME 8.08.06</t>
  </si>
  <si>
    <t>Porte habillage une face, sans retour sur les chants, protection type Acrovyn ép 8/10e hauteur entre 0,90 m et 1,30 m</t>
  </si>
  <si>
    <t>ME 8.08.07</t>
  </si>
  <si>
    <t>tube inox pour protection du chant de  porte  diamètre 80, épaisseur 3.2 mm hauteur env 2,30</t>
  </si>
  <si>
    <t>ME 8.08.08</t>
  </si>
  <si>
    <t>Tubes acier galvanisé de protection de chant de porte diamètre 100, épaisseur 3.2 mm hauteur env 2,30</t>
  </si>
  <si>
    <t>ME 8.08.09</t>
  </si>
  <si>
    <t>colonne de protection  du commerce type DENIO ou équivalent, diamètre 160  épaisseur de 4.5 mm, hauteur 1.20 m</t>
  </si>
  <si>
    <t>FERME PORTE</t>
  </si>
  <si>
    <t>ME 8.09.00</t>
  </si>
  <si>
    <t>sélecteur de fermeture de porte pour porte deux vantaux</t>
  </si>
  <si>
    <t>ME 8.09.01</t>
  </si>
  <si>
    <t>Ferme-portes à glissière  type Dorma TS 91, Gezé TS Wood force 3 ou équivalent</t>
  </si>
  <si>
    <t>ME 8.09.02</t>
  </si>
  <si>
    <t>Ferme-portes à glissière  type Dorma TS 92, Gezé TS 3000 force 2 à 4 ou équivalent</t>
  </si>
  <si>
    <t>ME 8.09.03</t>
  </si>
  <si>
    <t>Ferme-portes à glissière avec régulateur de fermeture, force réglable type Dorma TS 93 ou équivalent</t>
  </si>
  <si>
    <t>ME 8.09.04</t>
  </si>
  <si>
    <t>Ferme-portes à glissière avec  bras d'arrêt type Gezé TS 5000 force 2 à 6 ou équivalent</t>
  </si>
  <si>
    <t>ME 8.09.05</t>
  </si>
  <si>
    <t>Ferme porte levasseur argent rèf: hl 305 devenu IS 315 ou équivalent</t>
  </si>
  <si>
    <t>SERRURES</t>
  </si>
  <si>
    <t>ME 8.10.00</t>
  </si>
  <si>
    <t>Sur porte existante main d'œuvre pour reprise mortaise etc pour remplacement d'une serrure existante par une avec axe à 120 pour l’accessibilité PMR</t>
  </si>
  <si>
    <t>ME 8.10.01</t>
  </si>
  <si>
    <t>F et P d’une serrure, axe à 120 de type Dény fontaine  ou équivalent.</t>
  </si>
  <si>
    <t>ME 8.10.02</t>
  </si>
  <si>
    <t>F et P d’une serrure, axe à 120 de type Vachette , ou équivalent</t>
  </si>
  <si>
    <t>ME 8.10.03</t>
  </si>
  <si>
    <t>Béquille rallongée en inox AISI 304 de longueur 320 mm de type JPM J-RoX ou équivalent. Béquille équipée d’un rail de guidage à l’extrémité et solidaire de celle-ci, pour éviter l’effet levier finissant par arracher la béquille de la porte.</t>
  </si>
  <si>
    <t>DE TYPE JPM MULTIBAT OU VACHETTE SERIE D 450</t>
  </si>
  <si>
    <t>ME 8.10.05</t>
  </si>
  <si>
    <t>Ensemble bec de cane entraxe de béquille à 40 ou 50</t>
  </si>
  <si>
    <t>ME 8.10.06</t>
  </si>
  <si>
    <t>Ensemble bec de cane et condamnation entraxe de béquille à 40 ou 50</t>
  </si>
  <si>
    <t>ME 8.10.07</t>
  </si>
  <si>
    <t>Ensemble bec de cane et pêne 1/2 tour sans cylindre entraxe de béquille à 40 ou 50</t>
  </si>
  <si>
    <t>ME 8.10.08</t>
  </si>
  <si>
    <t>digicode mecanique 440846 SERRURE A CODE KEYLEX PROFIL gris métallisé</t>
  </si>
  <si>
    <t>ENSEMBLE RIV-BLOC - PLAQUES DE PROPRETE</t>
  </si>
  <si>
    <t>ME 8.11.01</t>
  </si>
  <si>
    <t>Béquille inox HOPPE  série Paris ou équivalent, coudée aux 2 extrémités longueur 251 mm avec rosace à ressort de rappel. PMR</t>
  </si>
  <si>
    <t>ME 8.11.02</t>
  </si>
  <si>
    <t>Béquille rallongée  en inox de longueur 320 mm de type JPM J-RoX avec un rail de guidage à l’extrémité</t>
  </si>
  <si>
    <t>ME 8.11.03a</t>
  </si>
  <si>
    <t>Béquille type ULNA ou équivalent permettant l’ouverture avec l’avant-bras  longueur 250</t>
  </si>
  <si>
    <t>ME 8.11.03b</t>
  </si>
  <si>
    <t>Béquille type ULNA ou équivalent permettant l’ouverture avec l’avant-bras  longueur 320</t>
  </si>
  <si>
    <t>ME 8.11.04</t>
  </si>
  <si>
    <t>béquille Hoppe série Marseillle ou équivalent, coudée aux 2 extrémités sur plaque de 40 x 215mm</t>
  </si>
  <si>
    <t>ME 8.11.05</t>
  </si>
  <si>
    <t>béquille droite en alliage couleur argent GOLF de BEZAULT ou équivalent avec rosace ronde finition alu brossé</t>
  </si>
  <si>
    <t>ME 8.11.06</t>
  </si>
  <si>
    <t>Béquille coudée aux deux extrémités, type BERCY de BEZAULT avec rosace ronde finition alu brossé</t>
  </si>
  <si>
    <t>ME 8.11.07</t>
  </si>
  <si>
    <t>béquille coudée en polyamide blanc, non armée, type Normbau  série NY ou équivalent avec rosace ronde et ressort de rappel</t>
  </si>
  <si>
    <t>ME 8.11.08</t>
  </si>
  <si>
    <t>béquille coudée en polyamide blanc, armée d'une tige d'acier, type Normbau  série NY ou équivalent avec rosace ronde et ressort de rappel</t>
  </si>
  <si>
    <t>ME 8.11.09</t>
  </si>
  <si>
    <t>Béquille aluminium laqué blanc ou gris aluminium pour porte extérieure</t>
  </si>
  <si>
    <t>ME 8.11.10a</t>
  </si>
  <si>
    <t>POIGNEE AILERON pour porte extérieure, en aluminium Largeur 110 mm - saillie 42 mm – Hauteur 200mm de type aileron 1780 de chez DUVAL-BILCOCQ ou équivalent finition au choix, compris contreplaques cylindriques.  1 UNITE</t>
  </si>
  <si>
    <t>ME 8.11.10b</t>
  </si>
  <si>
    <t>POIGNEE AILERON pour porte extérieure, en aluminium Largeur 110 mm - saillie 42 mm – Hauteur 200mm de type aileron 1780 de chez DUVAL-BILCOCQ ou équivalent finition au choix, compris contreplaques cylindriques.  1 PAIRE</t>
  </si>
  <si>
    <t>ME 8.11.11</t>
  </si>
  <si>
    <t>Plaque de propreté demi-lune qui protège des chocs ou rayures.(en matériau Decochoc de chez SPM ou équivalent) Empêche la prolifération de bactéries (99,99%) autour de la poignée. Finition couleur au choix du maître d'ouvrage. Dimensions : H 300 x l 150 x ép. 2 mm.</t>
  </si>
  <si>
    <t>ME 8.11.12</t>
  </si>
  <si>
    <t>Plaque de propreté demi-lune adhésive inox Dimensions : H 300 x l 150 x ép. 0,8 mm.</t>
  </si>
  <si>
    <t>ME 8.11.13</t>
  </si>
  <si>
    <t>Plaque de propreté demi-lune adhésive Dimensions : H 300 x l 150 réalisé avec de la plaque décochoc, couleur au choix.</t>
  </si>
  <si>
    <t>ME 8.11.14</t>
  </si>
  <si>
    <t>sujétion d’entaille pour le passage de la béquille, cylindre, carré pour les condamnations etc.</t>
  </si>
  <si>
    <t>CREMONES</t>
  </si>
  <si>
    <t>ME 8.12.00</t>
  </si>
  <si>
    <t>crémone Europad design série EN 179 de chez JPM ou équivalent avec pêne basculant et poignée à pousser</t>
  </si>
  <si>
    <t>ME 8.12.01a</t>
  </si>
  <si>
    <t>crémone avec béquille rotative référence 335 de chez VACHETTE ou équivalent avec capotage en aluminium toute hauteur ht 2,04m</t>
  </si>
  <si>
    <t>ME 8.12.01b</t>
  </si>
  <si>
    <t>crémone avec béquille rotative référence 335 de chez VACHETTE ou équivalent avec capotage en aluminium toute hauteur ht 2,50m</t>
  </si>
  <si>
    <t>ME 8.12.02</t>
  </si>
  <si>
    <t>crémone avec béquille rotative référence 335 de chez VACHETTE pouvant recevoir un cylindre</t>
  </si>
  <si>
    <t>ME 8.12.03</t>
  </si>
  <si>
    <t>Crémone Pompier  Tringlerie de 10 mm apparente de type  Croisée DS 8250 SEVAD manœuvre à pousser avec béquille rotative de type  Vachette 722 CFPF</t>
  </si>
  <si>
    <t>ME 8.12.04</t>
  </si>
  <si>
    <t>Crémones sans béquille, en finition laqué blanc. Crémones de type Vachette série 334 ou équivalent</t>
  </si>
  <si>
    <t>ME 8.12.05</t>
  </si>
  <si>
    <t>Crémones 2 points de type STYL BARR de CAVERS City Zenith, avec possibilité de cylindre. Modèle sans sabot au sol</t>
  </si>
  <si>
    <t>BARRES ANTI-PANIQUE</t>
  </si>
  <si>
    <t>ME 8.13.00</t>
  </si>
  <si>
    <t>JPM série 9000 ou VACHETTE série Push 1700 ou équivalent  à un point latéral</t>
  </si>
  <si>
    <t>ME 8.13.01</t>
  </si>
  <si>
    <t>JPM série 9000 ou VACHETTE série Push 1700 ou équivalent  à un point haut et bas.</t>
  </si>
  <si>
    <t>ME 8.13.02</t>
  </si>
  <si>
    <t>supplément serrure sur barre anti-panique</t>
  </si>
  <si>
    <t>ME 8.13.03</t>
  </si>
  <si>
    <t>supplément béquille ou poignée de tirage fixe sur barre anti-panique</t>
  </si>
  <si>
    <t>ME 8.13.04</t>
  </si>
  <si>
    <t>modèle avec barre horizontale chromée ou laquée blanc un point latéral.</t>
  </si>
  <si>
    <t>ME 8.13.05</t>
  </si>
  <si>
    <t>modèle avec barre horizontale chromée ou laquée blanc à un point haut et bas.</t>
  </si>
  <si>
    <t>BUTEES DE PORTE</t>
  </si>
  <si>
    <t>ME 8.14.00a</t>
  </si>
  <si>
    <t>arrêt de porte mural en inox type NTWP 32.22 de 22mm de long de chez Normbau ou équivalent</t>
  </si>
  <si>
    <t>ME 8.14.00b</t>
  </si>
  <si>
    <t>arrêt de porte mural en inox type NTWP 32.80 de 80mm de long de chez Normbau ou équivalent</t>
  </si>
  <si>
    <t>ME 8.14.01</t>
  </si>
  <si>
    <t>Butée de béquille aluminium et élastomère  type 4126 de chez Vachette</t>
  </si>
  <si>
    <t>ME 8.14.02</t>
  </si>
  <si>
    <t>butée de porte au sol de type  BP 80 de chez NORMBAU ou équivalent</t>
  </si>
  <si>
    <t>ME 8.14.03</t>
  </si>
  <si>
    <t>butée de porte au sol de type ARCOLOR 37 C de chez BEZAULT  avec corps en aluminium</t>
  </si>
  <si>
    <t>ME 8.14.04</t>
  </si>
  <si>
    <t>De type NORMBAU Patère murale TSTH 78</t>
  </si>
  <si>
    <t>QUINCAILLERIE DIVERSE</t>
  </si>
  <si>
    <t>ME 8.15.00</t>
  </si>
  <si>
    <t>manœuvre châssi à soufflet type VENTUS de GREITCH UNITAS ou GEZE OL 9004 0L 100</t>
  </si>
  <si>
    <t>ME 8.15.01</t>
  </si>
  <si>
    <t>Batteuses à carré de 6 - Les carrés EDF (rectangle ou triangles) ne seront pas acceptés</t>
  </si>
  <si>
    <t>ME 8.15.02</t>
  </si>
  <si>
    <t>Loqueteau  targette à fléau avec gâche à plat et  voyant libre/occupé type Vachette ou équivalent</t>
  </si>
  <si>
    <t>ME 8.15.03</t>
  </si>
  <si>
    <t>loqueteau magnétique  en zamak nickelé, avec aimant force 4 kg mini, fixation par 4 vis</t>
  </si>
  <si>
    <t>ME 8.15.04</t>
  </si>
  <si>
    <t>Plinthe automatique pose en rainure dans la porte avec joint silicone souple,1 vantail de 93 à 123</t>
  </si>
  <si>
    <t>ME 8.15.05</t>
  </si>
  <si>
    <t>système de tirage pour WC PMR crochet type LEGALLAIS ou équivalent Patères doubles têtes Penfret inox Réf 382 103 suivant détails cctp</t>
  </si>
  <si>
    <t>BARRES DE SEUIL</t>
  </si>
  <si>
    <t>ME 8.16.00</t>
  </si>
  <si>
    <t>Fourniture et pose de barres de seuil INOX largeur 30 mm vissée compris dépose de l'existante</t>
  </si>
  <si>
    <t>m.L</t>
  </si>
  <si>
    <t>ME 8.16.01</t>
  </si>
  <si>
    <t>Fourniture et pose de barres de seuil largeur de 60 mm résistance de 6 kn en aluminium anodisé de type VEDA gamme Wolf série F 060 compris dépose de l'existante</t>
  </si>
  <si>
    <t>DEPOSE - POSE - PORTE</t>
  </si>
  <si>
    <t>ME 8.17.00</t>
  </si>
  <si>
    <t>Dépose bloc porte dans mur en maçonnerie ou cloison brique plâtrière POUR UN REMPLACEMENT</t>
  </si>
  <si>
    <t>ME 8.17.01</t>
  </si>
  <si>
    <t>Dépose bloc porte dans cloison ossature métallique POUR UN REMPLACEMENT</t>
  </si>
  <si>
    <t>ME 8.17.02</t>
  </si>
  <si>
    <t>Scellements, calfeutrement, raccords d'enduit au pourtour des menuiseries exécutés au mortier de ciment ou plâtre, en fonction de la nature des matériaux.</t>
  </si>
  <si>
    <t>ME 8.17.03</t>
  </si>
  <si>
    <t>Pose bloc porte dans cloison plaques de plâtre avec ossature métallique existante,  compris renfort et sujestions tenue au feu, Voir l'article adapté pour la reprise de cloison</t>
  </si>
  <si>
    <t>ME 8.17.04</t>
  </si>
  <si>
    <t>Pose bloc porte dans cloison plaques de plâtre avec ossature métallique neuve,  compris renfort et sujestions tenue au feu</t>
  </si>
  <si>
    <t>ME 8.17.05</t>
  </si>
  <si>
    <t>Pose de porte DAS Simple ou double action un vantail comprenant la pose de tous les accessoires, ventouses, contacts de position, raccordements, Scellements, calfeutrement, raccords d'enduit au pourtour des menuiseries exécutés au mortier de ciment ou plâtre, en fonction de la nature des matériaux.</t>
  </si>
  <si>
    <t>ME 8.17.06</t>
  </si>
  <si>
    <t>Pose de porte DAS Simple ou double action deux vantaux comprenant la pose de tous les accessoires, ventouses, contacts de position, raccordements, Scellements, calfeutrement, raccords d'enduit au pourtour des menuiseries exécutés au mortier de ciment ou plâtre, en fonction de la nature des matériaux.</t>
  </si>
  <si>
    <t>ME 8.17.07</t>
  </si>
  <si>
    <t>Pose de porte DAS Simple ou double action un vantail comprenant la pose de tous les accessoires, ventouses, contacts de position, raccordements dans cloison plaques de plâtre avec ossature métallique existante,  compris renfort et sujétions tenue au feu, Voir l'article adapté pour la reprise de cloison</t>
  </si>
  <si>
    <t>ME 8.17.08</t>
  </si>
  <si>
    <t>Pose de porte DAS Simple ou double action deux vantaux comprenant la pose de tous les accessoires, ventouses, contacts de position, raccordements dans cloison plaques de plâtre avec ossature métallique existante,  compris renfort et sujétions tenue au feu, Voir l'article adapté pour la reprise de cloison</t>
  </si>
  <si>
    <t>ME 8.17.09</t>
  </si>
  <si>
    <t>Pose de porte DAS Simple ou double action un vantail comprenant la pose de tous les accessoires, ventouses, contacts de position, raccordements dans cloison ossature métallique neuve,  compris renfort et sujétions tenue au feu</t>
  </si>
  <si>
    <t>ME 8.17.10</t>
  </si>
  <si>
    <t>Pose de porte DAS Simple ou double action deux vantaux comprenant la pose de tous les accessoires, ventouses, contacts de position, raccordements dans cloison ossature métallique neuve,  compris renfort et sujétions tenue au feu</t>
  </si>
  <si>
    <t>PORTE SANS CLASSEMENT AU FEU</t>
  </si>
  <si>
    <t>Fourniture de bloc‐portes comprenant une huisserie métallique, 4 paumelles pour vantail de 93 et plus,  une porte à âme alvéolaire épaisseur 40 mm, stratifiée couleur de base,  non compris serrure crémone accessoires</t>
  </si>
  <si>
    <t>ME 8.18.00</t>
  </si>
  <si>
    <t>Bloc‐porte 1 vantail 73 à 93 X 204</t>
  </si>
  <si>
    <t>ME 8.18.01</t>
  </si>
  <si>
    <t>Bloc‐porte 1 vantail 103 à 113 X 204</t>
  </si>
  <si>
    <t>ME 8.18.02</t>
  </si>
  <si>
    <t>PV pour huisserie métallique de 120/70.</t>
  </si>
  <si>
    <t>ME 8.18.03</t>
  </si>
  <si>
    <t>PV pour huisserie en bois exotique</t>
  </si>
  <si>
    <t>ME 8.18.04</t>
  </si>
  <si>
    <t>P.V. pour oculus en verre feuilleté  300 x 400</t>
  </si>
  <si>
    <t>ME 8.18.05</t>
  </si>
  <si>
    <t>P.V. pour oculus en verre feuilleté  300 x 600</t>
  </si>
  <si>
    <t>ME 8.18.06</t>
  </si>
  <si>
    <t>P.V. pour oculus en verre feuilleté diamètre 300 env</t>
  </si>
  <si>
    <t>ME 8.18.07</t>
  </si>
  <si>
    <t>P.V. pour oculus avec parcloses non saillante</t>
  </si>
  <si>
    <t>PORTE COUPE FEU</t>
  </si>
  <si>
    <t>Fourniture de blocs portes comprenant une huisserie métallique épaisseur 20/10, paumelles renforcées, 4 pour vantail de 93 et plus,  porte d'épaisseur 40 avec cadre bois, vantail stratifié couleur de base, non compris serrure crémone ferme-porte, accessoires</t>
  </si>
  <si>
    <t>ME 8.19.00</t>
  </si>
  <si>
    <t>Bloc-porte 1 vantail 73 à 93 x 204 C.F. 1/2 heure EI30</t>
  </si>
  <si>
    <t>ME 8.19.01</t>
  </si>
  <si>
    <t>Bloc‐porte 1 vantail 103 à 113 X 204 C.F. 1/2 heure EI30</t>
  </si>
  <si>
    <t>ME 8.19.02</t>
  </si>
  <si>
    <t>Bloc‐porte 1 vantail 113 à 123 X 204 C.F. 1/2 heure EI30</t>
  </si>
  <si>
    <t>ME 8.19.03</t>
  </si>
  <si>
    <t>Bloc‐porte  2 vantaux  tiercés 93 + 30 à 60 X 204 C.F. 1/2 heure EI30</t>
  </si>
  <si>
    <t>ME 8.19.04</t>
  </si>
  <si>
    <t>Bloc‐porte  2 vantaux  tiercés 93 + 70 à 90 X 204 C.F. 1/2 heure EI30</t>
  </si>
  <si>
    <t>ME 8.19.05</t>
  </si>
  <si>
    <t>Bloc-porte 1 vantail 73 à 93 x 204 C.F. 1 heure EI60</t>
  </si>
  <si>
    <t>ME 8.19.06</t>
  </si>
  <si>
    <t>Bloc‐porte 1 vantail 103 à 113 X 204 C.F. 1 heure EI60</t>
  </si>
  <si>
    <t>ME 8.19.07</t>
  </si>
  <si>
    <t>Bloc‐porte 1 vantail 113 à 123 X 204 C.F. 1 heure EI60</t>
  </si>
  <si>
    <t>ME 8.19.08</t>
  </si>
  <si>
    <t>Bloc‐porte  2 vantaux  tiercés 93 + 30 à 60 X 204 C.F. 1 heure EI60</t>
  </si>
  <si>
    <t>ME 8.19.09</t>
  </si>
  <si>
    <t>Bloc‐porte  2 vantaux  tiercés 93 + 70 à 90 X 204 C.F. 1 heure EI 60</t>
  </si>
  <si>
    <t>ME 8.19.11</t>
  </si>
  <si>
    <t>MV pour ouvrant pré-peint x 2 pour porte double</t>
  </si>
  <si>
    <t>ME 8.19.10</t>
  </si>
  <si>
    <t>Renforcement du chant de la porte par profil aluminium type Malerba</t>
  </si>
  <si>
    <t>ME 8.19.12</t>
  </si>
  <si>
    <t>PV pour ouvrant 32 dBA CF 1/2 h EI30 x 2 pour porte double</t>
  </si>
  <si>
    <t>ME 8.19.13</t>
  </si>
  <si>
    <t>PV pour ouvrant hauteur 2,10 m x 2 pour porte double</t>
  </si>
  <si>
    <t>ME 8.19.14</t>
  </si>
  <si>
    <t>ME 8.19.15</t>
  </si>
  <si>
    <t>ME 8.19.16</t>
  </si>
  <si>
    <t>PV. pour oculus 300 x 400 pf 1/2 h E30</t>
  </si>
  <si>
    <t>ME 8.19.17</t>
  </si>
  <si>
    <t>P.V. pour oculus en verre feuilleté  300 x 600 pf 1/2 h E30</t>
  </si>
  <si>
    <t>ME 8.19.18</t>
  </si>
  <si>
    <t>PV. pour oculus diamètre 300 env pf 1/2 h E30</t>
  </si>
  <si>
    <t>ME 8.19.19</t>
  </si>
  <si>
    <t>PV. pour oculus 300 x 400  cf 1 h EI60</t>
  </si>
  <si>
    <t>ME 8.19.20</t>
  </si>
  <si>
    <t>P.V. pour oculus en verre feuilleté  300 x 600 cf 1 h EI60</t>
  </si>
  <si>
    <t>ME 8.19.21</t>
  </si>
  <si>
    <t>PV. pour oculus diamètre 300 env cf 1 h EI60</t>
  </si>
  <si>
    <t>ME 8.19.22</t>
  </si>
  <si>
    <t>PV. pour oculus avec parcloses non saillante</t>
  </si>
  <si>
    <t>BLOC PORTE COUPE-FEU DAS VA ET VIENT</t>
  </si>
  <si>
    <t>Fourniture de portes épaisseur 56 mm</t>
  </si>
  <si>
    <t>portes ci-dessous avec pivot linteau encastré dans la traverse de l'huisserie, contact de position encastré ventouses, bouton de réarmement - non compris butoirs, crémone, poignée de tirage</t>
  </si>
  <si>
    <t>ME 8.20.03</t>
  </si>
  <si>
    <t>Bloc‐porte  2 vantaux  tiercés 93 + 30 à 60 X 204 EI30 CF1/2 heure type Crouzichoc ou équivalent</t>
  </si>
  <si>
    <t>ME 8.20.04</t>
  </si>
  <si>
    <t>Bloc‐porte 2 vantaux  tiercés 93 + 70 à 90 X 204 EI30 C.F. 1/2 heure type Crouzichoc ou équivalent</t>
  </si>
  <si>
    <t>ME 8.20.05</t>
  </si>
  <si>
    <t>Bloc‐porte  2 vantaux  tiercés 93 + 30 à 60 X 204 EI60 C.F. 1 heure type Crouzichoc ou équivalent</t>
  </si>
  <si>
    <t>ME 8.20.06</t>
  </si>
  <si>
    <t>Bloc‐porte  2 vantaux  tiercés 93 + 70 à 90 X 204 EI 60 C.F. 1 heure type Crouzichoc ou équivalent</t>
  </si>
  <si>
    <t>BLOC PORTE COUPE-FEU DAS SIMPLE ACTION</t>
  </si>
  <si>
    <t>Fourniture Blocs portes résistants au feu, huisseries métalliques avec battants sur paumelles. Fermeture automatique asservie au système de sécurité incendie, certifiés NF et DAS selon norme NF S61-937 compris ferme portes, ventouses, bouton de réarmement - non compris butoirs, crémone, poignée de tirage</t>
  </si>
  <si>
    <t>ME 8.21.00</t>
  </si>
  <si>
    <t>barres de tirage 0,50 m de haut en acier avec gainage PVC type Normbau. (Poignée type Aileron 1780 de chez Duval  art ME 8.11.10a)</t>
  </si>
  <si>
    <t>ME 8.21.01</t>
  </si>
  <si>
    <t>Bloc‐porte  1 vantail 93 à 113  C.F. 1/2 heure EI30</t>
  </si>
  <si>
    <t>ME 8.21.02</t>
  </si>
  <si>
    <t>Bloc‐porte  1 vantail 93 à 113  C.F. 1 heure EI60</t>
  </si>
  <si>
    <t>ME 8.21.03</t>
  </si>
  <si>
    <t>ME 8.21.04</t>
  </si>
  <si>
    <t>Bloc‐porte 2 vantaux  tiercés 93 + 70 à 90 X 204 C.F. 1/2 heure EI30</t>
  </si>
  <si>
    <t>ME 8.21.05</t>
  </si>
  <si>
    <t>ME 8.21.06</t>
  </si>
  <si>
    <t>Bloc‐porte  2 vantaux  tiercés 93 + 70 à 90 X 204 C.F. 1 heure EI60</t>
  </si>
  <si>
    <t>PORTE RADIO PROTECTION</t>
  </si>
  <si>
    <t>Fourniture -non compris serrure crémone ferme-porte, accessoires</t>
  </si>
  <si>
    <t>ME 8.22.00</t>
  </si>
  <si>
    <t>Bloc porte plombé ep 2 mm classement feu EI 30 dimensions 2040 x 930</t>
  </si>
  <si>
    <t>ME 8.22.01</t>
  </si>
  <si>
    <t>Bloc porte plombé ep 2 mm classement feu EI 30 dimensions 2040 x 930 + 530</t>
  </si>
  <si>
    <t>ME 8.22.02</t>
  </si>
  <si>
    <t>Bloc porte plombé ep 2 mm classement feu EI 30 dimensions 2040 x 930 + 630</t>
  </si>
  <si>
    <t>ME 8.22.03</t>
  </si>
  <si>
    <t>Bloc porte plombé ep 2 mm classement feu EI 30 dimensions 2040 x 930 + 730</t>
  </si>
  <si>
    <t>ME 8.22.04</t>
  </si>
  <si>
    <t>Bloc porte plombé ep 3 mm classement feu EI 30 dimensions 2040 x 930</t>
  </si>
  <si>
    <t>ME 8.22.05</t>
  </si>
  <si>
    <t>Bloc porte plombé ep 3 mm classement feu EI 30 dimensions 2040 x 930 + 530</t>
  </si>
  <si>
    <t>ME 8.22.06</t>
  </si>
  <si>
    <t>Bloc porte plombé ep 3 mm classement feu EI 30 dimensions 2040 x 930 + 630</t>
  </si>
  <si>
    <t>ME 8.22.07</t>
  </si>
  <si>
    <t>Bloc porte plombé ep 3 mm classement feu EI 30 dimensions 2040 x 930 + 730</t>
  </si>
  <si>
    <t>ME 8.22.08</t>
  </si>
  <si>
    <t>protection choc par tôle inox suivant CCTP</t>
  </si>
  <si>
    <t>PORTE ACIER COUPE FEU FINITION PEINTURE HAUTEUR 204</t>
  </si>
  <si>
    <t>Fourniture de Blocs portes résistants au feu, battants, sur paumelles, non compris serrure crémone ferme-porte, accessoires</t>
  </si>
  <si>
    <t>ME 8.23.00</t>
  </si>
  <si>
    <t>Bloc‐porte  1 vantail 93  EI 30 C.F. 1/2 heure de type Malerba ou NINZ PROGET ou équivalent</t>
  </si>
  <si>
    <t>ME 8.23.01</t>
  </si>
  <si>
    <t>Bloc‐porte  1 vantail 103  EI 30 C.F. 1/2 heure de type Malerba ou NINZ PROGET ou équivalent</t>
  </si>
  <si>
    <t>ME 8.23.02</t>
  </si>
  <si>
    <t>Bloc‐porte  1 vantail 113  EI 30 C.F. 1/2 heure de type Malerba ou NINZ PROGET ou équivalent</t>
  </si>
  <si>
    <t>ME 8.23.03</t>
  </si>
  <si>
    <t>Bloc‐porte  1 vantail 93  EI 60 C.F. 1 heure de type Malerba ou NINZ PROGET ou équivalent</t>
  </si>
  <si>
    <t>ME 8.23.04</t>
  </si>
  <si>
    <t>Bloc‐porte  1 vantail 103  EI 60 C.F. 1 heure de type Malerba ou NINZ PROGET ou équivalent</t>
  </si>
  <si>
    <t>ME 8.23.05</t>
  </si>
  <si>
    <t>Bloc‐porte  1 vantail 113  EI 60 C.F. 1 heure de type Malerba ou NINZ PROGET ou équivalent</t>
  </si>
  <si>
    <t>ME 8.23.06</t>
  </si>
  <si>
    <t>Bloc‐porte  2 vantaux 93 + 70 EI 30  C.F. 1/2 heure de type Malerba ou NINZ PROGET ou équivalent</t>
  </si>
  <si>
    <t>ME 8.23.07</t>
  </si>
  <si>
    <t>Bloc‐porte  2 vantaux 93 + 90 EI 30 C.F. 1/2 heure de type Malerba ou NINZ PROGET ou équivalent</t>
  </si>
  <si>
    <t>ME 8.23.08</t>
  </si>
  <si>
    <t>Bloc‐porte  2 vantaux 93 + 70 EI 60 C.F. 1 heure de type Malerba ou NINZ PROGET ou équivalent</t>
  </si>
  <si>
    <t>ME 8.23.09</t>
  </si>
  <si>
    <t>Bloc‐porte  2 vantaux 93 + 90 EI 60 C.F. 1 heure de type Malerba ou NINZ PROGET ou équivalent</t>
  </si>
  <si>
    <t>ME 8.23.10</t>
  </si>
  <si>
    <t>Plus value pour finition thermo laquage vantail jusqu'à 90</t>
  </si>
  <si>
    <t>ME 8.23.11</t>
  </si>
  <si>
    <t>Plus value pour finition thermo laquage vantail 100 ET 110</t>
  </si>
  <si>
    <t>PORTE BATTANTE EN TOLE PLIEE SANS CLASSEMENT FEU</t>
  </si>
  <si>
    <t>Fourniture de Blocs portes sans classement au feu, battants, sur paumelles. Ne sont pas compris : serrure, crémone, ferme-porte et accessoires à ajouter suivant cas et suivant bordereau de prix</t>
  </si>
  <si>
    <t>ME 8.24.00</t>
  </si>
  <si>
    <t>Bloc‐porte  1 vantail de 73 à 93  X 204</t>
  </si>
  <si>
    <t>ME 8.24.01</t>
  </si>
  <si>
    <t>Bloc‐porte  1 vantail de 103  à 123 X 204</t>
  </si>
  <si>
    <t>ME 8.24.02</t>
  </si>
  <si>
    <t>Bloc‐porte  2 vantaux 93 + 50 à 70 x 204</t>
  </si>
  <si>
    <t>ME 8.24.03</t>
  </si>
  <si>
    <t>Bloc‐porte  2 vantaux 93 + 80 à 90 x 204</t>
  </si>
  <si>
    <t>ME 8.24.04</t>
  </si>
  <si>
    <t>Plus value pour deuxième face tolée</t>
  </si>
  <si>
    <t>PORTE POUR MILIEU HUMIDE</t>
  </si>
  <si>
    <t>Fourniture  compris accessoires système de fermeture type loquet</t>
  </si>
  <si>
    <t>ME 8.25.00</t>
  </si>
  <si>
    <t>jusqu'à 93 type FABALU  ou équivalent Huisserie en aluminium anodisé, Vantail en stratifié massif épaisseur 10 mm</t>
  </si>
  <si>
    <t>ME 8.25.01</t>
  </si>
  <si>
    <t>Bloc‐porte  2 vantaux va et vient en polyéthylène 2 x 73</t>
  </si>
  <si>
    <t>ME 8.25.02</t>
  </si>
  <si>
    <t>Bloc‐porte  2 vantaux va et vient en polyéthylène 2 x 83</t>
  </si>
  <si>
    <t>ME 8.25.03</t>
  </si>
  <si>
    <t>Oculus rectangulaire en matière plastique monté sur un profil en caoutchouc non saillant, à angles arrondis par rapport à l'hygiène.</t>
  </si>
  <si>
    <t>ME 8.25.04</t>
  </si>
  <si>
    <t>Bloc‐porte  de service 1 vantail  en polyéthylène 93  X 204  compris quincaillerie</t>
  </si>
  <si>
    <t>ME 8.25.05</t>
  </si>
  <si>
    <t>Bloc‐porte  de service 1 vantail  en polyéthylène 113  X 204  compris quincaillerie</t>
  </si>
  <si>
    <t>ME 8.25.06</t>
  </si>
  <si>
    <t>Oculus diamètre 350 en matière plastique monté sur un profil en caoutchouc non saillant</t>
  </si>
  <si>
    <t>PORTES COULISSANTES</t>
  </si>
  <si>
    <t>Fourniture et pose de porte A GALANDAGE  SANS CLASSEMENT AU FEU compris cage d'encastrement, compris accessoires du CCTP</t>
  </si>
  <si>
    <t>ME 8.30.00</t>
  </si>
  <si>
    <t>kit d’ouverture 2 vantaux synchronisé</t>
  </si>
  <si>
    <t>ME 8.30.01</t>
  </si>
  <si>
    <t>Bloc‐porte  1 vantail 93  OU 103 X 204 âme pleine stratifié</t>
  </si>
  <si>
    <t>ME 8.30.02</t>
  </si>
  <si>
    <t>Bloc‐porte  1 vantail 113  OU 123 X 204 âme pleine stratifié</t>
  </si>
  <si>
    <t>ME 8.30.03</t>
  </si>
  <si>
    <t>Bloc‐porte  1 vantail 93  OU 103 X 204 cadre bois et vitrage</t>
  </si>
  <si>
    <t>ME 8.30.04</t>
  </si>
  <si>
    <t>Bloc‐porte  1 vantail 113  OU 123 X 204 cadre bois et vitrage</t>
  </si>
  <si>
    <t>Fourniture et pose de porte EN APPLIQUE  SANS CLASSEMENT AU FEU vantail finition stratifié couleur de base, non compris serrure, compris accessoires du CCTP</t>
  </si>
  <si>
    <t>ME 8.35.00</t>
  </si>
  <si>
    <t>Bloc‐porte  1 vantail 93  OU 103 X 204</t>
  </si>
  <si>
    <t>ME 8.35.01</t>
  </si>
  <si>
    <t>Bloc‐porte  1 vantail 113  OU 123 X 204</t>
  </si>
  <si>
    <t>PLANCHERS TECHNIQUES</t>
  </si>
  <si>
    <t>ME 8.40.00</t>
  </si>
  <si>
    <t>Dépose des dalles et des vérins, de l'ossature, évacuation, aspiration des poussières des décaissés béton.</t>
  </si>
  <si>
    <t>ME 8.40.01</t>
  </si>
  <si>
    <t>Fourniture et pose des vérins jusqu'à 25 cm de hauteur, ossature et tresse de mise à la terre,</t>
  </si>
  <si>
    <t>ME 8.40.02</t>
  </si>
  <si>
    <t>Plus-value pour verrins de hauteur supérieure à 25 cm</t>
  </si>
  <si>
    <t>ME 8.40.03</t>
  </si>
  <si>
    <t>Dalles de plancher en acier 600 x 600  revêtement P.V.C conducteur</t>
  </si>
  <si>
    <t>ME 8.40.04</t>
  </si>
  <si>
    <t>Dalles de plancher en acier 600 x 600  revêtement P.V.C antistatique</t>
  </si>
  <si>
    <t>ME 8.40.05</t>
  </si>
  <si>
    <t>Dalles de plancher bois acier 600 x 600  revêtement P.V.C conducteur</t>
  </si>
  <si>
    <t>ME 8.40.06</t>
  </si>
  <si>
    <t>Dalles de plancher bois acier 600 x 600  revêtement P.V.C antistatique</t>
  </si>
  <si>
    <t>ME 8.40.07</t>
  </si>
  <si>
    <t>Grille de ventilation du plénum.</t>
  </si>
  <si>
    <t>PARTIE  PLAFOND</t>
  </si>
  <si>
    <t>Les travaux de démolition sont intégrés dans la partie cloisons ainsi que les plafonds type Placostil</t>
  </si>
  <si>
    <t>Travaux sur plafonds horizontaux ou inclinés jusqu'à 4 m de hauteur comprenant suspentes, accessoires de pose etc...  jusqu'à 0,50m de hauteur de suspentes,</t>
  </si>
  <si>
    <t>DEPOSE DE PLAFOND</t>
  </si>
  <si>
    <t>PL 8.01.00</t>
  </si>
  <si>
    <t>Dépose évacuation de plafonds métalliques avec lames à clipser compris porteurs</t>
  </si>
  <si>
    <t>PL 8.01.01</t>
  </si>
  <si>
    <t>Dépose évacuation de plafonds métalliques résille maille 30 x 30 compris porteurs</t>
  </si>
  <si>
    <t>PL 8.01.02</t>
  </si>
  <si>
    <t>Dépose avec soins pour réemploi compris repose de plafonds métalliques avec lames à clipser</t>
  </si>
  <si>
    <t>PL 8.01.03</t>
  </si>
  <si>
    <t>Dépose avec soins pour réemploi dalles et ossature compris repose de plafonds en dalles de fibres minérales sur des zones très localisées de surface maximum 2 m²</t>
  </si>
  <si>
    <t>PL 8.01.04</t>
  </si>
  <si>
    <t>dépose évacuation de dalles de plafonds en fibres minérales sans l'ossature</t>
  </si>
  <si>
    <t>PL 8.01.05</t>
  </si>
  <si>
    <t>Dépose évacuation de plafonds en dalles de fibres minérales compris ossature suspentes</t>
  </si>
  <si>
    <t>ISOLATION</t>
  </si>
  <si>
    <t>PL 8.02.00</t>
  </si>
  <si>
    <t>Dépose pour évacuation d'isolation laine minérale simple épaisseur 100 mm</t>
  </si>
  <si>
    <t>PL 8.02.01</t>
  </si>
  <si>
    <t>Dépose pour évacuation d'isolation laine minérale double épaisseur 200 mm</t>
  </si>
  <si>
    <t>PL 8.02.02</t>
  </si>
  <si>
    <t>isolation composée d’un matelas en dalles semi rigide à base de laine minérale. Pose en deux couches croisées pour avoir une épaisseur totale de 200 mm, compris pare vapeur .</t>
  </si>
  <si>
    <t>PL 8.02.03</t>
  </si>
  <si>
    <t>Fourniture et pose de laine minérale simple épaisseur 200 mm type ISOVER G3 ou équivalent avec pare vapeur</t>
  </si>
  <si>
    <t>PL 8.02.04</t>
  </si>
  <si>
    <t>Fourniture et pose de laine minérale semi rigide et non hygrophile, simple épaisseur 200 mm avec pare vapeur kraft sur une face, de type Ursa PureOne ou équivalent</t>
  </si>
  <si>
    <t>PL 8.02.05</t>
  </si>
  <si>
    <t>Fourniture et pose de laine minérale simple épaisseur 200 mm pour plafonds acoustiques</t>
  </si>
  <si>
    <t>PL 8.02.06</t>
  </si>
  <si>
    <t>Fourniture et pose d'écarteur de laine minérale au-dessus des appareils d'éclairage, capots de type Rocklux de chez Rockfon ou tout-autre système adapté ou équivalent pour une confidentialité optimale en combinaison de plafonds acoustiques</t>
  </si>
  <si>
    <t>unité</t>
  </si>
  <si>
    <t>PL 8.02.07</t>
  </si>
  <si>
    <t>Fourniture et pose de panneaux de laine minérale revêtu d'un voile de verre noir format 600 x 600 x 30 pour bac acier perforé</t>
  </si>
  <si>
    <t>PL 8.02.08</t>
  </si>
  <si>
    <t>Fourniture et pose de panneaux de laine minérale revêtu d'un voile de verre noir format 1200 x 600 x 30 pour bac acier perforé</t>
  </si>
  <si>
    <t>OSSATURES  ACCESSOIRES</t>
  </si>
  <si>
    <t>PL 8.03.01</t>
  </si>
  <si>
    <t>prix comprenant la dépose d’un linéaire de plafond , adaptation de porteurs de plafond existant pour dépose ou montage d'une cloison et la reprise de l’ossature de chaque côté de la cloison non compris cornière de rive et dalles de plafond (prix ml par côté de cloison)</t>
  </si>
  <si>
    <t>PL 8.03.02</t>
  </si>
  <si>
    <t>Fourniture et pose de cornières de rive laquée blanc art assimilé pour la pose du T en reprise pour raccordement sur un plafond existant</t>
  </si>
  <si>
    <t>PL 8.03.03</t>
  </si>
  <si>
    <t>Fourniture et pose de cornières de rive en acier profilé « W » avec une aile perforée. Cornière de type USG assurant la ventilation des plénums</t>
  </si>
  <si>
    <t>PL 8.03.04</t>
  </si>
  <si>
    <t>Fourniture et pose de cornières de rive en acier inoxydable austénitique haute performance pour locaux humides</t>
  </si>
  <si>
    <t>PL 8.03.05</t>
  </si>
  <si>
    <t>Fourniture et pose d'un profilé de rive type F en acier prélaqué T15/T24 pour raccordement entre un panneau et un plafond</t>
  </si>
  <si>
    <t>PL 8.03.06</t>
  </si>
  <si>
    <t>Fourniture et pose d'un profilé de rive type COULISSE de RIVE à aile inégale réf MUS25W de chez SFIC Donn ou équivalent, pour finition périphérique pour plafond acoustique ou pose de plaques de plafond sur un mur pour traiter l'acoustique</t>
  </si>
  <si>
    <t>PL 8.03.07</t>
  </si>
  <si>
    <t>Fourniture et pose d’une ossature principale apparente té de 24 mm laquée blanc pour plénum jusqu'à 1,00 m - trame 600 x 1 200</t>
  </si>
  <si>
    <t>PL 8.03.08</t>
  </si>
  <si>
    <t>Fourniture et pose d’une ossature T de 24 apparente en acier inoxydable austénitique haute performance pour locaux humides - trame 600 x 600</t>
  </si>
  <si>
    <t>PL 8.03.09</t>
  </si>
  <si>
    <t>Fourniture et pose d’une ossature T de 24 apparente en acier inoxydable austénitique haute performance pour locaux humides - trame 600 x 1 200</t>
  </si>
  <si>
    <t>PL 8.03.10</t>
  </si>
  <si>
    <t>Fourniture et pose d’une ossature métallique apparente T de largeur 15 mm  - trame 600 x 600</t>
  </si>
  <si>
    <t>PL 8.03.11</t>
  </si>
  <si>
    <t>Fourniture et pose d’une ossature métallique apparente T de largeur 15 mm  - trame 600 x 1 200</t>
  </si>
  <si>
    <t>PL 8.03.12</t>
  </si>
  <si>
    <t>Fourniture et pose d’une ossature cachée en acier galvanisé, pour système bac Clip-In de chez Plafometal ou équivalent  pour cassettes 600 x 600</t>
  </si>
  <si>
    <t>PL 8.03.13</t>
  </si>
  <si>
    <t>Supplément tiges filetées pour plénum entre 1 et 2 m</t>
  </si>
  <si>
    <t>TRAPPES DE VISITE</t>
  </si>
  <si>
    <t>PL 8.04.00</t>
  </si>
  <si>
    <t>Trappe type Knauf ou équivalent, en acier laqué blanc ou Cotramil diffusion ou similaire, format 600 x1200</t>
  </si>
  <si>
    <t>PL 8.04.01</t>
  </si>
  <si>
    <t>Trappe type Knauf ou équivalent, en acier laqué blanc ou Cotramil diffusion ou similaire, format 600 x 600</t>
  </si>
  <si>
    <t>PL 8.04.02</t>
  </si>
  <si>
    <t>Trappe Knauf en acier laqué blanc ou Cotramil diffusion ou similaire, format 400 x 400</t>
  </si>
  <si>
    <t>PL 8.04.03</t>
  </si>
  <si>
    <t>Trappe de visite de type Knauf Star ou similaire, étanche à l'air et à la poussière, EI60 format 600 x 600</t>
  </si>
  <si>
    <t>PL 8.04.04</t>
  </si>
  <si>
    <t>Trappe de visite de type Knauf Star ou similaire, étanche à l'air et à la poussière EI60 format 400 x 400</t>
  </si>
  <si>
    <t>PL 8.04.05</t>
  </si>
  <si>
    <t>Trappe de visite sans classement au feu cadre bois avec portillon en médium de type Comec ou équivalent, format 600 x 1200</t>
  </si>
  <si>
    <t>PL 8.04.06</t>
  </si>
  <si>
    <t>Trappe de visite sans classement au feu cadre bois avec portillon en médium de type Comec ou équivalent, format 600 x 600</t>
  </si>
  <si>
    <t>PL 8.04.07</t>
  </si>
  <si>
    <t>Trappe de visite avec classement au feu E/EI 30 cadre bois avec portillon en médium de type Comec ou équivalent, format 800 x 800</t>
  </si>
  <si>
    <t>PL 8.04.08</t>
  </si>
  <si>
    <t>Trappe de visite avec classement au feu E/EI 60 cadre bois avec portillon en médium de type Comec ou équivalent, format 600 x 600</t>
  </si>
  <si>
    <t>F + P DALLES DE PLAFONDS SUSPENDUS sans l'ossature</t>
  </si>
  <si>
    <t>Les prix s'entendent pour de la fourniture et pose de dalles hors prestation d'ossature</t>
  </si>
  <si>
    <t>Baffles acoustiques en fibres minérales selon CCTP comprenant le cadre, moyen de supportage et accessoires, prix pour 6 unités</t>
  </si>
  <si>
    <t>PL 8.05.00 A</t>
  </si>
  <si>
    <t>Baffles acoustiques selon CCTP  surface carré 60*60 à suspendre</t>
  </si>
  <si>
    <t>Unité ( 6)</t>
  </si>
  <si>
    <t>PL 8.05.00 B</t>
  </si>
  <si>
    <t>Baffles acoustiques selon CCTP  surface rectangle 60*120 à suspendre</t>
  </si>
  <si>
    <t>Unité (6)</t>
  </si>
  <si>
    <t>PL 8.05.00 C</t>
  </si>
  <si>
    <t>Baffles acoustiques selon CCTP  surface carré 60*60 à encastrer dans plafond existant</t>
  </si>
  <si>
    <t>PL 8.05.00 D</t>
  </si>
  <si>
    <t>Baffles acoustiques selon CCTP  surface rectangle 60*120 à fixer au mur</t>
  </si>
  <si>
    <t>PL 8.05.01</t>
  </si>
  <si>
    <t>Dalles en plaques de plâtre perforées type GYPTONE LINE 4 Bord E 15 de BPB PLACO (ou équivalent) 600 x 600</t>
  </si>
  <si>
    <t>PL 8.05.02</t>
  </si>
  <si>
    <t>Dalles en fibres minérales de type ARMSTRONG Tatra  Board (à bords droits) (ou équivalent) 600 x 600</t>
  </si>
  <si>
    <t>PL 8.05.03</t>
  </si>
  <si>
    <t>Dalles en fibres minérales de type ARMSTRONG Tatra  Board (à bords droits)   (ou équivalent) 600 x 1 200</t>
  </si>
  <si>
    <t>PL 8.05.04</t>
  </si>
  <si>
    <t>Dalles en fibres minérales de type ARMSTRONG Tatra Tégular  ou OWA Futura  à bord feuilluré (ou équivalent)  600 x 600</t>
  </si>
  <si>
    <t>PL 8.05.05</t>
  </si>
  <si>
    <t>Dalles en fibres minérales de type ARMSTRONG Tatra Tégular  ou OWA Futura  à bord feuilluré (ou équivalent)  600 x 1200</t>
  </si>
  <si>
    <t>PL 8.05.06</t>
  </si>
  <si>
    <t>Dalles pour cellules sanitaires Board à bords droits, ép 18mm,  600 x 600 de chez ARMSTRONG type Parafon Hygiène, renforcé lavable et brossable</t>
  </si>
  <si>
    <t>PL 8.05.07a</t>
  </si>
  <si>
    <t>Dalles qui ne se tâchent pas avec les projections de liquide ARMSTRONG Bioguard ML Bio Plain Board ou équivalent à bords droits 600 x 600 ép15</t>
  </si>
  <si>
    <t>PL 8.05.07b</t>
  </si>
  <si>
    <t>Dalles qui ne se tâchent pas avec les projections de liquide ARMSTRONG Bioguard ML Bio Plain Board ou équivalent à bords droits 600 x 1200 ép15</t>
  </si>
  <si>
    <t>PL 8.05.07c</t>
  </si>
  <si>
    <t>Dalles qui ne se tâchent pas avec les projections de liquide ARMSTRONG Bioguard ML Bio Plain Tégular ou équivalent à bords feuillurés 600 x 600 ép 15</t>
  </si>
  <si>
    <t>PL 8.05.07d</t>
  </si>
  <si>
    <t>Dalles qui ne se tâchent pas avec les projections de liquide OWAcoustic premium aqua Cosmos ou équivalent  600 x 600 ép 15</t>
  </si>
  <si>
    <t>Dalles qui ne se tâchent pas avec les projections de liquide OWAcoustic premium aqua Cosmos ou équivalent  600 x 1200 ép 15</t>
  </si>
  <si>
    <t>PL 8.05.08</t>
  </si>
  <si>
    <t>Dalles de type ARMSTRONG PRIMA SAHARA BOARD à bords droits, ép 15mm, format 600 x 600, blanc, alpha 0,60 d'absorption</t>
  </si>
  <si>
    <t>PL 8.05.09</t>
  </si>
  <si>
    <t>Dalles de type ARMSTRONG PRIMA SAHARA BOARD à bords droits, ép 15mm, format 120 x 60, blanc, alpha 0,60 absorption</t>
  </si>
  <si>
    <t>PL 8.05.10</t>
  </si>
  <si>
    <t>Dalles de type ARMSTRONG PRIMA SAHARA microloock bp à bords droits, ép 15mm, format 600 x 600</t>
  </si>
  <si>
    <t>PL 8.05.11</t>
  </si>
  <si>
    <t>Dalles de type ROCKFON  ROYAL Hygiène à bords droits format, ép 20mm,  600 x 600</t>
  </si>
  <si>
    <t>Unité</t>
  </si>
  <si>
    <t>PL 8.05.12</t>
  </si>
  <si>
    <t>Dalles type ROCKFON  CleanSpace Pro ou équivalent  format 600*600 ép20 Ecophon Hygiène Protec A 600 X 600 X 20 (ou équivalent)</t>
  </si>
  <si>
    <t>PL 8.05.13</t>
  </si>
  <si>
    <t>Dalles type ROCKFON  CleanSpace Pro ou équivalent  format 600*600 ép40 Ecophon Hygiène Protec A 600 X 600 X 20 (ou équivalent)</t>
  </si>
  <si>
    <t>PL 8.05.14</t>
  </si>
  <si>
    <t>Dalles type ROCKFON  EKLA  dB 40 à bords droits ep 30,  format 600x 600 (ou équivalent)</t>
  </si>
  <si>
    <t>PL 8.05.15</t>
  </si>
  <si>
    <t>Dalles type ROCKFON  EKLA  dB 40 à bords droits ep 30,  format  600 x 1200 (ou équivalent)</t>
  </si>
  <si>
    <t>PL 8.05.16</t>
  </si>
  <si>
    <t>Dalles de type ECOPHON hygiène performance A ou Rockfon MediCare Plus à bord  droit  (ou équivalent) 600 x 600 x ep 20</t>
  </si>
  <si>
    <t>PL 8.05.17</t>
  </si>
  <si>
    <t>Dalles de type ECOPHON Meditec E  à bords feuillurés  (ou équivalent) 600 x 600 x ep 15</t>
  </si>
  <si>
    <t>PL 8.05.18</t>
  </si>
  <si>
    <t>Dalles ECOPHON Hygiene Advance en laine de verre haute densité recouvertes d’un film lessivable, épaisseur 20 mm, 600x600</t>
  </si>
  <si>
    <t>PL 8.05.19</t>
  </si>
  <si>
    <t>Dalles ECOPHON Hygiene Advance en laine de verre haute densité recouvertes d’un film lessivable en Tedlar, épaisseur 40 mm, 600x600</t>
  </si>
  <si>
    <t>PL 8.05.20</t>
  </si>
  <si>
    <t>Dalles type ECOPHON Master Alpha ou Rockfon EKLA  dB 42 à bords droits ep 40,  format 600 x 600 (ou équivalent)</t>
  </si>
  <si>
    <t>PL 8.05.21</t>
  </si>
  <si>
    <t>Dalles type ECOPHON Master Alpha ou Rockfon EKLA  dB 42 à bords droits ep 40,  format 600 x 1200 (ou équivalent)</t>
  </si>
  <si>
    <t>PL 8.05.22a</t>
  </si>
  <si>
    <t>Dalles type Eurocoustic Tonga Blanc à bords droits ép 25,  format 600x 600 (ou équivalent)</t>
  </si>
  <si>
    <t>PL 8.05.22b</t>
  </si>
  <si>
    <t>Dalles type Eurocoustic Tonga Blanc à bords droits ép 40,  format 600x 600 (ou équivalent)</t>
  </si>
  <si>
    <t>PL 8.05.22c</t>
  </si>
  <si>
    <t>Dalles type Eurocoustic Tonga Blanc à bords droits ép 25,  format 600x 1200 (ou équivalent)</t>
  </si>
  <si>
    <t>PL 8.05.22d</t>
  </si>
  <si>
    <t>Dalles type Eurocoustic Tonga Blanc à bords droits ép 40,  format 600x 1200 (ou équivalent)</t>
  </si>
  <si>
    <t>PL 8.05.23</t>
  </si>
  <si>
    <t>Dalles de type GYPREX ALBA de chez Placo ou équivalent à bords droits, ép 8mm format 600 x 600</t>
  </si>
  <si>
    <t>PL 8.05.24</t>
  </si>
  <si>
    <t>Dalles de type A M F - Thermatex FEINSTRATOS de chez Knauf ou équivalent micro perf, ép 15mm à bords droits format 600 x 600</t>
  </si>
  <si>
    <t>PL 8.05.25</t>
  </si>
  <si>
    <t>Plaques de forme concave ou convexe type Ecophon focus Flexiform ou équivalent hauteur 300 ou 450 mm compris  ossature</t>
  </si>
  <si>
    <t>PL 8.05.26</t>
  </si>
  <si>
    <t>Dalles de type ECOPHON ou équivalent en débord profilées avec nez en demi-rond compris ossature</t>
  </si>
  <si>
    <t>PL 8.05.27</t>
  </si>
  <si>
    <t>Panneau avec une partie plate et une extrémité en ¼ de cercle de type Ecophon Focus L line ou similaire Hauteur 150 à 588 compris ossature</t>
  </si>
  <si>
    <t>PL 8.05.28</t>
  </si>
  <si>
    <t>Panneaux moulés et cintrés en forme de S, posé sur ossature métallique, de type Armstrong ou Ecophon Focus S line ou similaire Hauteur 210 ou 380 compris ossature</t>
  </si>
  <si>
    <t>F + P PLAFONDS METALLIQUES sans l'ossature</t>
  </si>
  <si>
    <t>PL 8.06.00a</t>
  </si>
  <si>
    <t>ventilation de plénum par cassettes de type DURLUM ou Tolartois ou similaire avec perforations carrées à 45% de vide format 600 x 600</t>
  </si>
  <si>
    <t>PL 8.06.00b</t>
  </si>
  <si>
    <t>grille cellulaire simple peau, posée sur ossature T15 ou T24 type Square Mono 600x600 de chez Plafometal ou équivalent, laqué blanc, pour ventilation des plénums ou remplacement de dalles existantes</t>
  </si>
  <si>
    <t>PL 8.06.01</t>
  </si>
  <si>
    <t>cassettes métalliques pour plafond, à bords chanfreinés, pose sur ossature T classique de chez Plafometal type Monobac NP 600 x 600 non perforées, laqué blanc.</t>
  </si>
  <si>
    <t>PL 8.06.02</t>
  </si>
  <si>
    <t>cassettes métalliques  pour plafond, pose sur ossature T classique de chez Plafometal type Monobac NP 600 x 600 perforées, laqué blanc.</t>
  </si>
  <si>
    <t>PL 8.06.03</t>
  </si>
  <si>
    <t>cassettes métalliques pour plafond, pose sur ossature cachée de chez Plafometal type Monobac SC 230 Clip-In 600 x 600 chanfreinées non perforées, laqué blanc.</t>
  </si>
  <si>
    <t>PL 8.06.04</t>
  </si>
  <si>
    <t>cassettes métalliques pour plafond, pose sur ossature cachée type Plafometal Monobac SC 230 Clip-In 600 x 600 chanfreinées perforées, laqué blanc.</t>
  </si>
  <si>
    <t>PL 8.06.05</t>
  </si>
  <si>
    <t>feutre noir pour pose sur bac perforé</t>
  </si>
  <si>
    <t>FLOCAGES</t>
  </si>
  <si>
    <t>Les prix s'entendent pour une surface de 150 m² minimum. Dans l'hypothèse d'une commande inférieure, il y a lieu de prendre en compte une incidence de déplacement</t>
  </si>
  <si>
    <t>PL 8.07.00</t>
  </si>
  <si>
    <t>Déplacement, Installation pour une surface de 1 à 100 m²</t>
  </si>
  <si>
    <t>forfait</t>
  </si>
  <si>
    <t>PL 8.07.01</t>
  </si>
  <si>
    <t>Déplacement, Installation pour une surface de 101 à 149 m²</t>
  </si>
  <si>
    <t>PL 8.07.02</t>
  </si>
  <si>
    <t>Protection en sous-face de plancher de fibres minérales M0 finition roulée ou projetée avec PV du CSTB, EI60 selon CCTP. Les prix s'entendent pour une surface de 150 m² minimum. Il n'y aura pas de prise  en compte d' incidence de déplacement</t>
  </si>
  <si>
    <t>PL 8.07.03</t>
  </si>
  <si>
    <t>Protection en sous-face de plancher de fibres minérales M0 finition roulée ou projetée avec PV du CSTB, EI120 selon CCTP. Les prix s'entendent pour une surface de 150 m² minimum. Il n'y aura pas de prise  en compte d'incidence de déplacement</t>
  </si>
  <si>
    <t>PL 8.07.04</t>
  </si>
  <si>
    <t>Plus value pour application d'un produit anti-défibrage pour flocage restant apparent</t>
  </si>
  <si>
    <t>PARTIE LOCATION - DEPLACEMENT - MAIN D'OEUVRE</t>
  </si>
  <si>
    <t>LOCATION DE NACELLES</t>
  </si>
  <si>
    <t>NACELLES V L SANS CHAUFFEUR</t>
  </si>
  <si>
    <t>CL 8.11.00</t>
  </si>
  <si>
    <t>Location de nacelle VL sans chauffeur hauteur d'accès jusqu'à 16 m</t>
  </si>
  <si>
    <t>journée</t>
  </si>
  <si>
    <t>CL 8.11.01</t>
  </si>
  <si>
    <t>Location de nacelle VL sans chauffeur hauteur d'accès jusqu'à 16 m (pour une semaine)</t>
  </si>
  <si>
    <t>CL 8.11.02</t>
  </si>
  <si>
    <t>Location de nacelle VL sans chauffeur hauteur d'accès jusqu'à 18 m</t>
  </si>
  <si>
    <t>CL 8.11.03</t>
  </si>
  <si>
    <t>Location de nacelle VL sans chauffeur hauteur d'accès jusqu'à 18 m (pour une semaine)</t>
  </si>
  <si>
    <t>CL 8.11.04</t>
  </si>
  <si>
    <t>Location de nacelle VL sans chauffeur hauteur d'accès jusqu'à 20 m</t>
  </si>
  <si>
    <t>CL 8.11.05</t>
  </si>
  <si>
    <t>Location de nacelle VL sans chauffeur hauteur d'accès jusqu'à 20 m (pour une semaine)</t>
  </si>
  <si>
    <t>CL 8.11.06</t>
  </si>
  <si>
    <t>Location de nacelle VL sans chauffeur hauteur d'accès jusqu'à 22 m</t>
  </si>
  <si>
    <t>CL 8.11.07</t>
  </si>
  <si>
    <t>Location de nacelle VL sans chauffeur hauteur d'accès jusqu'à 22 m (pour une semaine)</t>
  </si>
  <si>
    <t>NACELLES P L AVEC CHAUFFEUR COMPRIS DEPLACEMENT</t>
  </si>
  <si>
    <t>CL 8.12.00</t>
  </si>
  <si>
    <t>Location de nacelle PL avec chauffeur hauteur d'accès jusqu'à 35 m</t>
  </si>
  <si>
    <t>durée 4 h</t>
  </si>
  <si>
    <t>CL 8.12.01</t>
  </si>
  <si>
    <t>durée 7 h</t>
  </si>
  <si>
    <t>CL 8.12.02</t>
  </si>
  <si>
    <t>Location de nacelle PL avec chauffeur hauteur d'accès jusqu'à 42 m</t>
  </si>
  <si>
    <t>CL 8.12.03</t>
  </si>
  <si>
    <t>NACELLES AUTOMOTRICES ELECTRIQUES SANS CHAUFFEUR  ET DEPLACEMENT</t>
  </si>
  <si>
    <t>CL 8.13.00</t>
  </si>
  <si>
    <t>Location de nacelle AUTOMOTRICES sans chauffeur hauteur d'accès jusqu'à 8 m</t>
  </si>
  <si>
    <t>CL 8.13.01</t>
  </si>
  <si>
    <t>Location de nacelle AUTOMOTRICES sans chauffeur hauteur d'accès jusqu'à 8 m (pour une semaine)</t>
  </si>
  <si>
    <t>CL 8.13.02</t>
  </si>
  <si>
    <t>Location de nacelle AUTOMOTRICES sans chauffeur hauteur d'accès jusqu'à 12 m</t>
  </si>
  <si>
    <t>CL 8.13.03</t>
  </si>
  <si>
    <t>Location de nacelle AUTOMOTRICES sans chauffeur hauteur d'accès jusqu'à 12 m (pour une semaine)</t>
  </si>
  <si>
    <t>NACELLES AUTOMOTRICES THERMIQUES SANS CHAUFFEUR  ET DEPLACEMENT</t>
  </si>
  <si>
    <t>CL 8.14.00</t>
  </si>
  <si>
    <t>CL 8.14.01</t>
  </si>
  <si>
    <t>CL 8.14.02</t>
  </si>
  <si>
    <t>Location de nacelle AUTOMOTRICES sans chauffeur hauteur d'accès jusqu'à 16 m</t>
  </si>
  <si>
    <t>CL 8.14.03</t>
  </si>
  <si>
    <t>Location de nacelle AUTOMOTRICES sans chauffeur hauteur d'accès jusqu'à 16 m (pour une semaine)</t>
  </si>
  <si>
    <t>CL 8.14.04</t>
  </si>
  <si>
    <t>Location de nacelle AUTOMOTRICES sans chauffeur hauteur d'accès jusqu'à 18 m</t>
  </si>
  <si>
    <t>CL 8.14.05</t>
  </si>
  <si>
    <t>Location de nacelle AUTOMOTRICES sans chauffeur hauteur d'accès jusqu'à 18 m (pour une semaine)</t>
  </si>
  <si>
    <t>CL 8.14.06</t>
  </si>
  <si>
    <t>Location de nacelle AUTOMOTRICES sans chauffeur hauteur d'accès jusqu'à 26 m</t>
  </si>
  <si>
    <t>CL 8.14.07</t>
  </si>
  <si>
    <t>Location de nacelle AUTOMOTRICES sans chauffeur hauteur d'accès jusqu'à 26 m (pour une semaine)</t>
  </si>
  <si>
    <t>CL 8.14.08</t>
  </si>
  <si>
    <t>Location de nacelle AUTOMOTRICES sans chauffeur hauteur d'accès jusqu'à 28 m</t>
  </si>
  <si>
    <t>CL 8.14.09</t>
  </si>
  <si>
    <t>Location de nacelle AUTOMOTRICES sans chauffeur hauteur d'accès jusqu'à 28 m (pour une semaine)</t>
  </si>
  <si>
    <t>CL 8.14.10</t>
  </si>
  <si>
    <t>Location d'un autre type d'engin de levage, il sera fourni le devis de location sur lequelle sera appliqué un coeficient de revente</t>
  </si>
  <si>
    <t>coef</t>
  </si>
  <si>
    <t>FORFAIT DE DEPLACEMENT ENGINS DE LEVAGE</t>
  </si>
  <si>
    <t>CL 8.15.00</t>
  </si>
  <si>
    <t>Déplacement sur les sites du C H M ou de l'EPSM d'une nacelle hauteur d'accès jusqu'à 20 m y compris retour à l'entreprise</t>
  </si>
  <si>
    <t>CL 8.15.01</t>
  </si>
  <si>
    <t>Déplacement sur le site du C H M ou de l'EPSM d'une nacelle hauteur d'accès de 25 à 35 m y compris retour à l'entreprise</t>
  </si>
  <si>
    <t>CL 8.15.02</t>
  </si>
  <si>
    <t>PHGNS Déplacement sur le site de Beaumont sur Sarthe d'une nacelle hauteur d'accès jusqu'à 20 m y compris retour à l'entreprise</t>
  </si>
  <si>
    <t>CL 8.15.03</t>
  </si>
  <si>
    <t>PHGNS Déplacement sur le site de Sillé le Guillaume d'une nacelle hauteur d'accès jusqu'à 20 m y compris retour à l'entreprise</t>
  </si>
  <si>
    <t>CL 8.15.04</t>
  </si>
  <si>
    <t>PHGNS Déplacement sur le site de Bonnétable d'une nacelle hauteur d'accès jusqu'à 20 m y compris retour à l'entreprise</t>
  </si>
  <si>
    <t>CL 8.15.05</t>
  </si>
  <si>
    <t>PHGNS Déplacement sur le site de Saint Calais et EPHAD de Bessé sur Braye d'une nacelle hauteur d'accès jusqu'à 20 m y compris retour à l'entreprise</t>
  </si>
  <si>
    <t>CL 8.15.06</t>
  </si>
  <si>
    <t>Déplacement sur le site de La Ferté Bernard d'une nacelle hauteur d'accès jusqu'à 20 m y compris retour à l'entreprise</t>
  </si>
  <si>
    <t>CL 8.15.07</t>
  </si>
  <si>
    <t>Déplacement sur le site de Montval / Loir d'une nacelle hauteur d'accès jusqu'à 20 m y compris retour à l'entreprise</t>
  </si>
  <si>
    <t>CL 8.15.08</t>
  </si>
  <si>
    <t>Déplacement sur le site du Lude d'une nacelle hauteur d'accès jusqu'à 20 m y compris retour à l'entreprise</t>
  </si>
  <si>
    <t>CL 8.15.09</t>
  </si>
  <si>
    <t>Déplacement sur le site du PSSL d'une nacelle hauteur d'accès jusqu'à 20 m y compris retour à l'entreprise</t>
  </si>
  <si>
    <t>FORFAIT DE DEPLACEMENT DE L'ENTREPRISE</t>
  </si>
  <si>
    <t>Les prix de déplacement seront utilisables une seule fois par commande incluant la visite, l’étude avec le devis, la gestion du permis de feu et le suivi administratif.</t>
  </si>
  <si>
    <t>CL 8.20.00</t>
  </si>
  <si>
    <t>Déplacement d'une équipe sur le site du C H M et de l'EPSM</t>
  </si>
  <si>
    <t>CL 8.20.01</t>
  </si>
  <si>
    <t>PHGNS Déplacement d'une équipe sur le site de Beaumont sur Sarthe</t>
  </si>
  <si>
    <t>CL 8.20.02</t>
  </si>
  <si>
    <t>PHGNS Déplacement d'une équipe sur le site de Sillé le Guillaume</t>
  </si>
  <si>
    <t>CL 8.20.03</t>
  </si>
  <si>
    <t>PHGNS Déplacement d'une équipe sur le site de Bonnétable</t>
  </si>
  <si>
    <t>CL 8.20.04</t>
  </si>
  <si>
    <t>Déplacement d'une équipe sur le site de Saint Calais et EHPAD de Bessé sur Braye</t>
  </si>
  <si>
    <t>CL 8.20.05</t>
  </si>
  <si>
    <t>Déplacement d'une équipe sur le site de La Ferté Bernard</t>
  </si>
  <si>
    <t>CL 8.20.06</t>
  </si>
  <si>
    <t>Déplacement d'une équipe sur le site de Montval / Loir</t>
  </si>
  <si>
    <t>CL 8.20.07</t>
  </si>
  <si>
    <t>Déplacement d'une équipe sur le site du Lude</t>
  </si>
  <si>
    <t>CL 8.20.08</t>
  </si>
  <si>
    <t>Déplacement d'une équipe sur le site du PSSL</t>
  </si>
  <si>
    <t>COÛT HORAIRE ET MAJORATIONS</t>
  </si>
  <si>
    <t>CL 8.30.00</t>
  </si>
  <si>
    <t>Travaux en régie, taux horaire moyen, toutes qualifications confondues pour travaux en journée de petites maçonneries, démolitions, cloisons, plafonds, menuiseries</t>
  </si>
  <si>
    <t>h</t>
  </si>
  <si>
    <t>CL 8.30.01</t>
  </si>
  <si>
    <t>Travaux en régie, taux horaire moyen, toutes qualifications confondues pour des prestations hors bordereau,  travaux en journée.</t>
  </si>
  <si>
    <t>CL 8.30.02</t>
  </si>
  <si>
    <t>Coefficient Multiplicateur à appliquer sur le prix catalogue des fournitures HORS BORDEREAU, ou devis fournisseur, ce coëfficient intègrera tous les coûts induits de gestion de commande et d'approvisionnement sur le Centre Hospitalier (l'entreprise produira les justificatifs d'achat des fournitures)</t>
  </si>
  <si>
    <t>Coef</t>
  </si>
  <si>
    <t>CL 8.30.03</t>
  </si>
  <si>
    <t>Coefficient Multiplicateur à appliquer sur UN DEVIS DE SOUS-TRAITANCE pour des prestations qui n'ont pas de prix unitaire dans le bordereau</t>
  </si>
  <si>
    <t>CL 8.30.04</t>
  </si>
  <si>
    <t>Plus value sur tarif horaire prix moyen, toutes qualifications confondues travaux de nuit 20h - 6h</t>
  </si>
  <si>
    <t>CL 8.30.05</t>
  </si>
  <si>
    <t>Plus value sur tarif horaire prix moyen, toutes qualifications confondues travaux le samedi en journée</t>
  </si>
  <si>
    <t>CL 8.30.06</t>
  </si>
  <si>
    <t>Plus value sur tarif horaire prix moyen, toutes qualifications confondues travaux le dimanche et jours fériés en journée</t>
  </si>
  <si>
    <t>Total HT :</t>
  </si>
  <si>
    <t>TVA 20% :</t>
  </si>
  <si>
    <t>Total TTC :</t>
  </si>
  <si>
    <t>Les prix unitaires doivent être mentionnés avec 2 chiffres après la virgule. 
Le montant total HTVA (la quantité de produits x le prix unitaire) doit être à chaque fois arrondis à 2 chiffres après la virgule.</t>
  </si>
  <si>
    <t>OFFRE - DQE
  “ACCORD-CADRE -TRAVAUX DE DEMOLITIONS, CARRELAGE, PETITES MACONNERIES CLOISONS, PLAFONDS, MENUISERIES POUR LES ETABLISSEMENTS DU GHT72”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</si>
</sst>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 numFmtId="170" formatCode="\€\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amily val="2"/>
    </font>
  </fonts>
  <fills count="38">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3" tint="0.39997558519241921"/>
        <bgColor indexed="64"/>
      </patternFill>
    </fill>
    <fill>
      <patternFill patternType="solid">
        <fgColor theme="3"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221">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166" fontId="2" fillId="0" borderId="0" xfId="0" applyNumberFormat="1" applyFont="1" applyFill="1" applyBorder="1" applyAlignment="1">
      <alignment horizontal="right" vertical="top" indent="1"/>
    </xf>
    <xf numFmtId="166" fontId="4" fillId="0" borderId="0" xfId="0" applyNumberFormat="1" applyFont="1" applyFill="1" applyBorder="1" applyAlignment="1">
      <alignment horizontal="right" vertical="top" indent="1"/>
    </xf>
    <xf numFmtId="166" fontId="1" fillId="33" borderId="0" xfId="0" applyNumberFormat="1" applyFont="1" applyFill="1" applyBorder="1" applyAlignment="1">
      <alignment horizontal="right" indent="1"/>
    </xf>
    <xf numFmtId="166"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6" fontId="2" fillId="0" borderId="0" xfId="0" applyNumberFormat="1" applyFont="1" applyFill="1" applyBorder="1" applyAlignment="1" applyProtection="1">
      <alignment horizontal="right" vertical="center"/>
      <protection locked="0"/>
    </xf>
    <xf numFmtId="166"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6"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166"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Border="1" applyAlignment="1">
      <alignment horizontal="center"/>
    </xf>
    <xf numFmtId="0" fontId="1" fillId="35" borderId="27" xfId="0" applyNumberFormat="1" applyFont="1" applyFill="1" applyBorder="1" applyAlignment="1">
      <alignment horizontal="center" vertical="center"/>
    </xf>
    <xf numFmtId="0" fontId="1" fillId="35" borderId="28"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NumberFormat="1" applyFont="1" applyFill="1" applyBorder="1" applyAlignment="1">
      <alignment horizontal="left" vertical="center"/>
    </xf>
    <xf numFmtId="166" fontId="4" fillId="35" borderId="28" xfId="0" applyNumberFormat="1" applyFont="1" applyFill="1" applyBorder="1" applyAlignment="1">
      <alignment horizontal="right" vertical="center"/>
    </xf>
    <xf numFmtId="0" fontId="1" fillId="0" borderId="0" xfId="0" applyNumberFormat="1" applyFont="1" applyFill="1" applyBorder="1" applyAlignment="1" applyProtection="1">
      <alignment horizontal="center" vertical="top"/>
    </xf>
    <xf numFmtId="0" fontId="28" fillId="35" borderId="28" xfId="0" applyNumberFormat="1" applyFont="1" applyFill="1" applyBorder="1" applyAlignment="1">
      <alignment horizontal="left" vertical="center" wrapText="1"/>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168" fontId="2" fillId="0" borderId="0" xfId="0" applyNumberFormat="1" applyFont="1" applyFill="1" applyBorder="1" applyAlignment="1" applyProtection="1">
      <alignment horizontal="center" vertical="top"/>
      <protection locked="0"/>
    </xf>
    <xf numFmtId="168" fontId="5" fillId="0" borderId="0" xfId="0" applyNumberFormat="1" applyFont="1" applyFill="1" applyBorder="1" applyAlignment="1" applyProtection="1">
      <alignment horizontal="center" vertical="top"/>
      <protection locked="0"/>
    </xf>
    <xf numFmtId="168" fontId="5" fillId="35" borderId="28" xfId="0" applyNumberFormat="1" applyFont="1" applyFill="1" applyBorder="1" applyAlignment="1" applyProtection="1">
      <alignment horizontal="center" vertical="center"/>
      <protection locked="0"/>
    </xf>
    <xf numFmtId="168" fontId="1" fillId="33" borderId="0" xfId="0" applyNumberFormat="1" applyFont="1" applyFill="1" applyBorder="1" applyAlignment="1" applyProtection="1">
      <alignment horizontal="center"/>
      <protection locked="0"/>
    </xf>
    <xf numFmtId="168" fontId="2" fillId="0" borderId="0" xfId="0" applyNumberFormat="1" applyFont="1" applyFill="1" applyBorder="1" applyAlignment="1" applyProtection="1">
      <alignment horizontal="center"/>
      <protection locked="0"/>
    </xf>
    <xf numFmtId="168" fontId="25" fillId="0" borderId="0" xfId="0" applyNumberFormat="1" applyFont="1" applyFill="1" applyBorder="1" applyAlignment="1" applyProtection="1">
      <alignment horizontal="right" vertical="top" indent="1"/>
      <protection locked="0"/>
    </xf>
    <xf numFmtId="168" fontId="26" fillId="0" borderId="0" xfId="0" applyNumberFormat="1" applyFont="1" applyFill="1" applyBorder="1" applyAlignment="1" applyProtection="1">
      <alignment horizontal="right" vertical="top" indent="1"/>
      <protection locked="0"/>
    </xf>
    <xf numFmtId="168" fontId="25" fillId="0" borderId="0" xfId="0" applyNumberFormat="1" applyFont="1" applyFill="1" applyBorder="1" applyAlignment="1" applyProtection="1">
      <alignment horizontal="left" wrapText="1"/>
      <protection locked="0"/>
    </xf>
    <xf numFmtId="169" fontId="2" fillId="0" borderId="0" xfId="0" applyNumberFormat="1" applyFont="1" applyFill="1" applyBorder="1" applyAlignment="1" applyProtection="1">
      <alignment horizontal="right" vertical="top"/>
      <protection locked="0"/>
    </xf>
    <xf numFmtId="169" fontId="1" fillId="0" borderId="0" xfId="0" applyNumberFormat="1" applyFont="1" applyFill="1" applyBorder="1" applyAlignment="1" applyProtection="1">
      <alignment horizontal="right" vertical="top"/>
      <protection locked="0"/>
    </xf>
    <xf numFmtId="169" fontId="2" fillId="0" borderId="0" xfId="0" applyNumberFormat="1" applyFont="1" applyFill="1" applyBorder="1" applyAlignment="1" applyProtection="1">
      <alignment horizontal="right"/>
      <protection locked="0"/>
    </xf>
    <xf numFmtId="169" fontId="4" fillId="35" borderId="28" xfId="0" applyNumberFormat="1" applyFont="1" applyFill="1" applyBorder="1" applyAlignment="1">
      <alignment horizontal="right" vertical="center"/>
    </xf>
    <xf numFmtId="169" fontId="2" fillId="0" borderId="0" xfId="0" applyNumberFormat="1" applyFont="1" applyFill="1" applyBorder="1" applyAlignment="1">
      <alignment horizontal="right" vertical="top"/>
    </xf>
    <xf numFmtId="169" fontId="4" fillId="0" borderId="0" xfId="0" applyNumberFormat="1" applyFont="1" applyFill="1" applyBorder="1" applyAlignment="1">
      <alignment horizontal="right" vertical="top"/>
    </xf>
    <xf numFmtId="169" fontId="1" fillId="33" borderId="0" xfId="0" applyNumberFormat="1" applyFont="1" applyFill="1" applyBorder="1" applyAlignment="1">
      <alignment horizontal="right"/>
    </xf>
    <xf numFmtId="169" fontId="2" fillId="0" borderId="0" xfId="0" applyNumberFormat="1" applyFont="1" applyFill="1" applyBorder="1" applyAlignment="1">
      <alignment horizontal="right"/>
    </xf>
    <xf numFmtId="169" fontId="1" fillId="35" borderId="28" xfId="0" applyNumberFormat="1" applyFont="1" applyFill="1" applyBorder="1" applyAlignment="1" applyProtection="1">
      <alignment horizontal="right" vertical="center"/>
      <protection locked="0"/>
    </xf>
    <xf numFmtId="169"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169" fontId="1" fillId="0" borderId="0" xfId="0" applyNumberFormat="1" applyFont="1" applyFill="1" applyBorder="1" applyAlignment="1" applyProtection="1">
      <alignment horizontal="right"/>
      <protection locked="0"/>
    </xf>
    <xf numFmtId="168" fontId="26" fillId="0" borderId="0" xfId="0" applyNumberFormat="1" applyFont="1" applyFill="1" applyBorder="1" applyAlignment="1" applyProtection="1">
      <alignment horizontal="left" wrapText="1"/>
      <protection locked="0"/>
    </xf>
    <xf numFmtId="169" fontId="1" fillId="0" borderId="0" xfId="0" applyNumberFormat="1" applyFont="1" applyFill="1" applyBorder="1" applyAlignment="1" applyProtection="1">
      <alignment horizontal="right" wrapText="1"/>
      <protection locked="0"/>
    </xf>
    <xf numFmtId="169" fontId="1" fillId="0" borderId="0" xfId="0" applyNumberFormat="1" applyFont="1" applyFill="1" applyBorder="1" applyAlignment="1">
      <alignment horizontal="right"/>
    </xf>
    <xf numFmtId="168" fontId="1" fillId="0" borderId="0" xfId="0" applyNumberFormat="1" applyFont="1" applyFill="1" applyBorder="1" applyAlignment="1" applyProtection="1">
      <alignment horizontal="center"/>
      <protection locked="0"/>
    </xf>
    <xf numFmtId="166" fontId="1" fillId="0" borderId="0" xfId="0" applyNumberFormat="1" applyFont="1" applyFill="1" applyBorder="1" applyAlignment="1">
      <alignment horizontal="right" indent="1"/>
    </xf>
    <xf numFmtId="0" fontId="6" fillId="0" borderId="0" xfId="0" applyFont="1" applyAlignment="1"/>
    <xf numFmtId="0" fontId="1" fillId="0" borderId="0" xfId="0" applyFont="1" applyFill="1" applyBorder="1" applyAlignment="1" applyProtection="1">
      <alignment horizontal="center"/>
      <protection locked="0"/>
    </xf>
    <xf numFmtId="168" fontId="26" fillId="0" borderId="0" xfId="0" applyNumberFormat="1" applyFont="1" applyFill="1" applyBorder="1" applyAlignment="1" applyProtection="1">
      <alignment horizontal="left"/>
      <protection locked="0"/>
    </xf>
    <xf numFmtId="169" fontId="2" fillId="35" borderId="0" xfId="0" applyNumberFormat="1" applyFont="1" applyFill="1" applyBorder="1" applyAlignment="1" applyProtection="1">
      <alignment horizontal="right" wrapText="1"/>
    </xf>
    <xf numFmtId="168" fontId="25" fillId="35" borderId="0" xfId="0" applyNumberFormat="1" applyFont="1" applyFill="1" applyBorder="1" applyAlignment="1" applyProtection="1">
      <alignment horizontal="left" wrapText="1"/>
    </xf>
    <xf numFmtId="169" fontId="32" fillId="0" borderId="0" xfId="0" applyNumberFormat="1" applyFont="1" applyFill="1" applyBorder="1" applyAlignment="1" applyProtection="1">
      <alignment horizontal="right" vertical="top"/>
      <protection locked="0"/>
    </xf>
    <xf numFmtId="169" fontId="33" fillId="0" borderId="0" xfId="0" applyNumberFormat="1" applyFont="1" applyFill="1" applyBorder="1" applyAlignment="1" applyProtection="1">
      <alignment horizontal="right" vertical="top"/>
      <protection locked="0"/>
    </xf>
    <xf numFmtId="169" fontId="33" fillId="33" borderId="0" xfId="0" applyNumberFormat="1" applyFont="1" applyFill="1" applyBorder="1" applyAlignment="1" applyProtection="1">
      <alignment horizontal="right"/>
      <protection locked="0"/>
    </xf>
    <xf numFmtId="169" fontId="33" fillId="0" borderId="0" xfId="0" applyNumberFormat="1" applyFont="1" applyFill="1" applyBorder="1" applyAlignment="1" applyProtection="1">
      <alignment horizontal="right"/>
      <protection locked="0"/>
    </xf>
    <xf numFmtId="169"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0" fontId="33" fillId="0" borderId="0" xfId="0"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168" fontId="25" fillId="0" borderId="0" xfId="0" applyNumberFormat="1" applyFont="1" applyFill="1" applyBorder="1" applyAlignment="1" applyProtection="1">
      <alignment horizontal="right" wrapText="1"/>
      <protection locked="0"/>
    </xf>
    <xf numFmtId="168"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168" fontId="26" fillId="35" borderId="0" xfId="0" applyNumberFormat="1" applyFont="1" applyFill="1" applyBorder="1" applyAlignment="1" applyProtection="1">
      <alignment horizontal="right" wrapText="1"/>
      <protection locked="0"/>
    </xf>
    <xf numFmtId="169" fontId="1" fillId="35" borderId="0" xfId="0" applyNumberFormat="1" applyFont="1" applyFill="1" applyBorder="1" applyAlignment="1" applyProtection="1">
      <alignment horizontal="right" wrapText="1"/>
      <protection locked="0"/>
    </xf>
    <xf numFmtId="168"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168" fontId="26" fillId="35" borderId="0" xfId="0" applyNumberFormat="1" applyFont="1" applyFill="1" applyAlignment="1" applyProtection="1">
      <alignment horizontal="left"/>
      <protection locked="0"/>
    </xf>
    <xf numFmtId="169" fontId="1" fillId="35" borderId="0" xfId="0" applyNumberFormat="1" applyFont="1" applyFill="1" applyAlignment="1" applyProtection="1">
      <alignment horizontal="right" wrapText="1"/>
      <protection locked="0"/>
    </xf>
    <xf numFmtId="0" fontId="1" fillId="0"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166" fontId="2" fillId="0" borderId="0" xfId="0" applyNumberFormat="1" applyFont="1" applyFill="1" applyBorder="1" applyAlignment="1" applyProtection="1">
      <alignment horizontal="right"/>
    </xf>
    <xf numFmtId="167"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166" fontId="1"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xf>
    <xf numFmtId="167"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166" fontId="1" fillId="33" borderId="11" xfId="0" applyNumberFormat="1" applyFont="1" applyFill="1" applyBorder="1" applyAlignment="1" applyProtection="1">
      <alignment horizontal="right"/>
    </xf>
    <xf numFmtId="166"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167"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166"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167"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166"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167"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167"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166" fontId="1" fillId="0" borderId="0" xfId="0" applyNumberFormat="1" applyFont="1" applyFill="1" applyBorder="1" applyAlignment="1" applyProtection="1">
      <alignment horizontal="right" wrapText="1"/>
      <protection locked="0"/>
    </xf>
    <xf numFmtId="166"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169" fontId="2" fillId="0" borderId="0" xfId="0" applyNumberFormat="1" applyFont="1" applyFill="1" applyBorder="1" applyAlignment="1" applyProtection="1">
      <alignment horizontal="right"/>
    </xf>
    <xf numFmtId="169" fontId="1" fillId="0" borderId="0" xfId="0" applyNumberFormat="1" applyFont="1" applyFill="1" applyBorder="1" applyAlignment="1" applyProtection="1">
      <alignment horizontal="right"/>
    </xf>
    <xf numFmtId="169" fontId="1" fillId="33" borderId="11" xfId="0" applyNumberFormat="1" applyFont="1" applyFill="1" applyBorder="1" applyAlignment="1" applyProtection="1">
      <alignment horizontal="right"/>
    </xf>
    <xf numFmtId="169" fontId="2" fillId="0" borderId="15" xfId="0" applyNumberFormat="1" applyFont="1" applyFill="1" applyBorder="1" applyAlignment="1" applyProtection="1">
      <alignment horizontal="right"/>
      <protection locked="0"/>
    </xf>
    <xf numFmtId="169" fontId="2" fillId="0" borderId="19" xfId="0" applyNumberFormat="1" applyFont="1" applyFill="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vertical="center"/>
      <protection locked="0"/>
    </xf>
    <xf numFmtId="0" fontId="1" fillId="36" borderId="0" xfId="0" applyFont="1" applyFill="1" applyBorder="1" applyAlignment="1">
      <alignment horizontal="center"/>
    </xf>
    <xf numFmtId="0" fontId="1" fillId="36" borderId="0" xfId="0" quotePrefix="1" applyFont="1" applyFill="1" applyBorder="1" applyAlignment="1">
      <alignment horizontal="left"/>
    </xf>
    <xf numFmtId="0" fontId="1" fillId="36" borderId="0" xfId="0" quotePrefix="1" applyFont="1" applyFill="1" applyBorder="1" applyAlignment="1">
      <alignment horizontal="left" wrapText="1"/>
    </xf>
    <xf numFmtId="0" fontId="1" fillId="36" borderId="0" xfId="0" applyNumberFormat="1" applyFont="1" applyFill="1" applyBorder="1" applyAlignment="1">
      <alignment horizontal="center"/>
    </xf>
    <xf numFmtId="0" fontId="1" fillId="37" borderId="0" xfId="0" applyNumberFormat="1" applyFont="1" applyFill="1" applyBorder="1" applyAlignment="1" applyProtection="1">
      <alignment horizontal="center"/>
    </xf>
    <xf numFmtId="0" fontId="1" fillId="37" borderId="0" xfId="0" quotePrefix="1" applyNumberFormat="1" applyFont="1" applyFill="1" applyBorder="1" applyAlignment="1">
      <alignment horizontal="left"/>
    </xf>
    <xf numFmtId="0" fontId="1" fillId="37" borderId="0" xfId="0" quotePrefix="1" applyNumberFormat="1" applyFont="1" applyFill="1" applyBorder="1" applyAlignment="1">
      <alignment horizontal="left" wrapText="1"/>
    </xf>
    <xf numFmtId="0" fontId="1" fillId="37" borderId="0" xfId="0" applyNumberFormat="1" applyFont="1" applyFill="1" applyBorder="1" applyAlignment="1">
      <alignment horizontal="center"/>
    </xf>
    <xf numFmtId="0" fontId="1" fillId="36" borderId="0" xfId="0" applyFont="1" applyFill="1" applyBorder="1" applyAlignment="1" applyProtection="1">
      <alignment horizontal="center"/>
    </xf>
    <xf numFmtId="0" fontId="1" fillId="36" borderId="0" xfId="0" quotePrefix="1" applyFont="1" applyFill="1" applyBorder="1" applyAlignment="1" applyProtection="1">
      <alignment horizontal="left"/>
    </xf>
    <xf numFmtId="0" fontId="1" fillId="36" borderId="0" xfId="0" quotePrefix="1" applyFont="1" applyFill="1" applyBorder="1" applyAlignment="1" applyProtection="1">
      <alignment horizontal="left" wrapText="1"/>
    </xf>
    <xf numFmtId="0" fontId="1" fillId="36" borderId="0" xfId="0" applyNumberFormat="1" applyFont="1" applyFill="1" applyBorder="1" applyAlignment="1" applyProtection="1">
      <alignment horizontal="center"/>
    </xf>
    <xf numFmtId="0" fontId="1" fillId="37" borderId="0" xfId="0" quotePrefix="1" applyNumberFormat="1" applyFont="1" applyFill="1" applyBorder="1" applyAlignment="1" applyProtection="1">
      <alignment horizontal="left"/>
    </xf>
    <xf numFmtId="0" fontId="1" fillId="37" borderId="0" xfId="0" quotePrefix="1" applyNumberFormat="1" applyFont="1" applyFill="1" applyBorder="1" applyAlignment="1" applyProtection="1">
      <alignment horizontal="left" wrapText="1"/>
    </xf>
    <xf numFmtId="169" fontId="25"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pplyProtection="1">
      <alignment horizontal="left" vertical="center" wrapText="1"/>
      <protection locked="0"/>
    </xf>
    <xf numFmtId="168" fontId="25"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lignment horizontal="left" vertical="center" wrapText="1"/>
    </xf>
    <xf numFmtId="168" fontId="2" fillId="0" borderId="0" xfId="0" applyNumberFormat="1" applyFont="1" applyFill="1" applyBorder="1" applyAlignment="1" applyProtection="1">
      <alignment horizontal="left" vertical="center" wrapText="1"/>
      <protection locked="0"/>
    </xf>
    <xf numFmtId="166"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NumberFormat="1"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29" xfId="0" applyFont="1" applyFill="1" applyBorder="1" applyAlignment="1">
      <alignment horizontal="center" vertical="center" wrapText="1"/>
    </xf>
    <xf numFmtId="170" fontId="28" fillId="35" borderId="28" xfId="0" applyNumberFormat="1" applyFont="1" applyFill="1" applyBorder="1" applyAlignment="1">
      <alignment horizontal="center" vertical="center"/>
    </xf>
    <xf numFmtId="0" fontId="28" fillId="35" borderId="28" xfId="0" applyNumberFormat="1" applyFont="1" applyFill="1" applyBorder="1" applyAlignment="1">
      <alignment horizontal="center" vertical="center"/>
    </xf>
    <xf numFmtId="170" fontId="28" fillId="35" borderId="28" xfId="0" applyNumberFormat="1" applyFont="1" applyFill="1" applyBorder="1" applyAlignment="1" applyProtection="1">
      <alignment horizontal="center" vertical="center"/>
      <protection locked="0"/>
    </xf>
    <xf numFmtId="169" fontId="34" fillId="35" borderId="28" xfId="0" applyNumberFormat="1" applyFont="1" applyFill="1" applyBorder="1" applyAlignment="1" applyProtection="1">
      <alignment horizontal="right" vertical="center"/>
      <protection locked="0"/>
    </xf>
    <xf numFmtId="170" fontId="34" fillId="35" borderId="28" xfId="0" applyNumberFormat="1" applyFont="1" applyFill="1" applyBorder="1" applyAlignment="1" applyProtection="1">
      <alignment horizontal="right" vertical="center"/>
      <protection locked="0"/>
    </xf>
    <xf numFmtId="168" fontId="29" fillId="35" borderId="28" xfId="0" applyNumberFormat="1" applyFont="1" applyFill="1" applyBorder="1" applyAlignment="1" applyProtection="1">
      <alignment horizontal="right" vertical="center"/>
      <protection locked="0"/>
    </xf>
    <xf numFmtId="0" fontId="1" fillId="35" borderId="0" xfId="0" applyNumberFormat="1" applyFont="1" applyFill="1" applyBorder="1" applyAlignment="1" applyProtection="1">
      <alignment horizontal="right" wrapText="1"/>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169"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protection locked="0"/>
    </xf>
  </cellXfs>
  <cellStyles count="49">
    <cellStyle name="20 % - Accent1" xfId="1"/>
    <cellStyle name="20 % - Accent2" xfId="2"/>
    <cellStyle name="20 % - Accent3" xfId="3"/>
    <cellStyle name="20 % - Accent4" xfId="4"/>
    <cellStyle name="20 % - Accent5" xfId="5"/>
    <cellStyle name="20 % - Accent6" xfId="6"/>
    <cellStyle name="40 % - Accent1" xfId="7"/>
    <cellStyle name="40 % - Accent2" xfId="8"/>
    <cellStyle name="40 % - Accent3" xfId="9"/>
    <cellStyle name="40 % - Accent4" xfId="10"/>
    <cellStyle name="40 % - Accent5" xfId="11"/>
    <cellStyle name="40 % - Accent6" xfId="12"/>
    <cellStyle name="60 % - Accent1" xfId="13"/>
    <cellStyle name="60 % - Accent2" xfId="14"/>
    <cellStyle name="60 % - Accent3" xfId="15"/>
    <cellStyle name="60 % - Accent4" xfId="16"/>
    <cellStyle name="60 % - Accent5" xfId="17"/>
    <cellStyle name="60 % - Accent6" xfId="18"/>
    <cellStyle name="Accent1" xfId="19"/>
    <cellStyle name="Accent2" xfId="20"/>
    <cellStyle name="Accent3" xfId="21"/>
    <cellStyle name="Accent4" xfId="22"/>
    <cellStyle name="Accent5" xfId="23"/>
    <cellStyle name="Accent6" xfId="24"/>
    <cellStyle name="Avertissement" xfId="25"/>
    <cellStyle name="Calcul" xfId="26"/>
    <cellStyle name="Cellule liée" xfId="27"/>
    <cellStyle name="Comma" xfId="31"/>
    <cellStyle name="Comma [0]" xfId="32"/>
    <cellStyle name="Currency" xfId="33"/>
    <cellStyle name="Currency [0]" xfId="34"/>
    <cellStyle name="Entrée" xfId="28"/>
    <cellStyle name="Hyperlink" xfId="30"/>
    <cellStyle name="Insatisfaisant" xfId="29"/>
    <cellStyle name="Neutre" xfId="35"/>
    <cellStyle name="Normal" xfId="0" builtinId="0"/>
    <cellStyle name="Note" xfId="36"/>
    <cellStyle name="Percent" xfId="37"/>
    <cellStyle name="Satisfaisant" xfId="38"/>
    <cellStyle name="Sortie" xfId="39"/>
    <cellStyle name="Standaard 2" xfId="40"/>
    <cellStyle name="Texte explicatif" xfId="41"/>
    <cellStyle name="Titre" xfId="42"/>
    <cellStyle name="Titre 1" xfId="43"/>
    <cellStyle name="Titre 2" xfId="44"/>
    <cellStyle name="Titre 3" xfId="45"/>
    <cellStyle name="Titre 4" xfId="46"/>
    <cellStyle name="Total" xfId="47"/>
    <cellStyle name="Vérification"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U711"/>
  <sheetViews>
    <sheetView tabSelected="1" workbookViewId="0">
      <pane ySplit="5" topLeftCell="A543" activePane="bottomLeft" state="frozen"/>
      <selection pane="bottomLeft" activeCell="A4" sqref="A4:XFD4"/>
    </sheetView>
  </sheetViews>
  <sheetFormatPr baseColWidth="10" defaultColWidth="9.140625" defaultRowHeight="10.5" x14ac:dyDescent="0.15"/>
  <cols>
    <col min="1" max="1" width="7.140625" style="16" customWidth="1"/>
    <col min="2" max="2" width="11.7109375" style="58" customWidth="1"/>
    <col min="3" max="3" width="3.7109375" style="58" hidden="1" customWidth="1"/>
    <col min="4" max="4" width="91" style="33" customWidth="1"/>
    <col min="5" max="5" width="4.7109375" style="11" customWidth="1"/>
    <col min="6" max="6" width="4.42578125" style="11" customWidth="1"/>
    <col min="7" max="7" width="6.28515625" style="61" customWidth="1"/>
    <col min="8" max="9" width="4.7109375" style="12" hidden="1" customWidth="1"/>
    <col min="10" max="10" width="7.7109375" style="61" hidden="1" customWidth="1"/>
    <col min="11" max="11" width="12.7109375" style="74" customWidth="1"/>
    <col min="12" max="12" width="31.42578125" style="34" hidden="1" customWidth="1"/>
    <col min="13" max="13" width="19.7109375" style="71" hidden="1" customWidth="1"/>
    <col min="14" max="14" width="33.28515625" style="81" hidden="1" customWidth="1"/>
    <col min="15" max="15" width="24.85546875" style="81" hidden="1" customWidth="1"/>
    <col min="16" max="16" width="16.7109375" style="79" customWidth="1"/>
    <col min="17" max="17" width="8.140625" style="68" customWidth="1"/>
    <col min="18" max="18" width="15.140625" style="20" customWidth="1"/>
    <col min="19" max="19" width="15.7109375" style="42" customWidth="1"/>
    <col min="20" max="20" width="20.7109375" style="1" hidden="1" customWidth="1"/>
    <col min="21" max="21" width="9.140625" style="1" customWidth="1"/>
    <col min="22" max="16384" width="9.140625" style="1"/>
  </cols>
  <sheetData>
    <row r="1" spans="1:21" hidden="1" x14ac:dyDescent="0.15">
      <c r="A1" s="55"/>
      <c r="B1" s="3"/>
      <c r="C1" s="3"/>
      <c r="D1" s="30"/>
      <c r="E1" s="5"/>
      <c r="F1" s="5"/>
      <c r="G1" s="59"/>
      <c r="H1" s="6"/>
      <c r="I1" s="6"/>
      <c r="J1" s="59"/>
      <c r="K1" s="101"/>
      <c r="L1" s="106"/>
      <c r="M1" s="69"/>
      <c r="N1" s="72"/>
      <c r="O1" s="72"/>
      <c r="P1" s="76"/>
      <c r="Q1" s="64"/>
      <c r="R1" s="17"/>
    </row>
    <row r="2" spans="1:21" s="2" customFormat="1" hidden="1" x14ac:dyDescent="0.15">
      <c r="A2" s="4"/>
      <c r="B2" s="3"/>
      <c r="C2" s="3"/>
      <c r="D2" s="31"/>
      <c r="E2" s="4"/>
      <c r="F2" s="4"/>
      <c r="G2" s="62"/>
      <c r="H2" s="7"/>
      <c r="I2" s="7"/>
      <c r="J2" s="62"/>
      <c r="K2" s="102"/>
      <c r="L2" s="107"/>
      <c r="M2" s="70"/>
      <c r="N2" s="73"/>
      <c r="O2" s="73"/>
      <c r="P2" s="77"/>
      <c r="Q2" s="65"/>
      <c r="R2" s="18"/>
      <c r="S2" s="43"/>
    </row>
    <row r="3" spans="1:21" s="2" customFormat="1" ht="65.25" customHeight="1" x14ac:dyDescent="0.15">
      <c r="A3" s="192" t="s">
        <v>1375</v>
      </c>
      <c r="B3" s="193"/>
      <c r="C3" s="193"/>
      <c r="D3" s="193"/>
      <c r="E3" s="194"/>
      <c r="F3" s="194"/>
      <c r="G3" s="194"/>
      <c r="H3" s="195"/>
      <c r="I3" s="195"/>
      <c r="J3" s="194"/>
      <c r="K3" s="196"/>
      <c r="L3" s="197"/>
      <c r="M3" s="198"/>
      <c r="N3" s="199"/>
      <c r="O3" s="199"/>
      <c r="P3" s="200"/>
      <c r="Q3" s="201"/>
      <c r="R3" s="202"/>
      <c r="S3" s="203"/>
      <c r="T3" s="203"/>
      <c r="U3" s="204"/>
    </row>
    <row r="4" spans="1:21" s="41" customFormat="1" ht="25.5" hidden="1" x14ac:dyDescent="0.2">
      <c r="A4" s="49"/>
      <c r="B4" s="53"/>
      <c r="C4" s="53"/>
      <c r="D4" s="56" t="s">
        <v>59</v>
      </c>
      <c r="E4" s="205">
        <v>0</v>
      </c>
      <c r="F4" s="205"/>
      <c r="G4" s="206"/>
      <c r="H4" s="207"/>
      <c r="I4" s="207"/>
      <c r="J4" s="206"/>
      <c r="K4" s="208"/>
      <c r="L4" s="209"/>
      <c r="M4" s="210"/>
      <c r="N4" s="80"/>
      <c r="O4" s="80"/>
      <c r="P4" s="75"/>
      <c r="Q4" s="66"/>
      <c r="R4" s="54"/>
      <c r="S4" s="52"/>
      <c r="T4" s="50"/>
      <c r="U4" s="51"/>
    </row>
    <row r="5" spans="1:21" ht="21" x14ac:dyDescent="0.15">
      <c r="A5" s="13" t="s">
        <v>26</v>
      </c>
      <c r="B5" s="57" t="s">
        <v>20</v>
      </c>
      <c r="C5" s="57"/>
      <c r="D5" s="32" t="s">
        <v>12</v>
      </c>
      <c r="E5" s="14" t="s">
        <v>0</v>
      </c>
      <c r="F5" s="14" t="s">
        <v>21</v>
      </c>
      <c r="G5" s="60" t="s">
        <v>13</v>
      </c>
      <c r="H5" s="15" t="s">
        <v>2</v>
      </c>
      <c r="I5" s="15" t="s">
        <v>3</v>
      </c>
      <c r="J5" s="63" t="s">
        <v>37</v>
      </c>
      <c r="K5" s="103" t="s">
        <v>45</v>
      </c>
      <c r="L5" s="108" t="s">
        <v>15</v>
      </c>
      <c r="M5" s="121" t="s">
        <v>52</v>
      </c>
      <c r="N5" s="122" t="s">
        <v>54</v>
      </c>
      <c r="O5" s="122" t="s">
        <v>53</v>
      </c>
      <c r="P5" s="78" t="s">
        <v>16</v>
      </c>
      <c r="Q5" s="67" t="s">
        <v>17</v>
      </c>
      <c r="R5" s="19" t="s">
        <v>22</v>
      </c>
      <c r="S5" s="44" t="s">
        <v>44</v>
      </c>
      <c r="T5" s="48" t="s">
        <v>55</v>
      </c>
      <c r="U5" s="48" t="s">
        <v>58</v>
      </c>
    </row>
    <row r="6" spans="1:21" s="96" customFormat="1" ht="53.25" x14ac:dyDescent="0.2">
      <c r="A6" s="84"/>
      <c r="B6" s="85" t="s">
        <v>60</v>
      </c>
      <c r="C6" s="85" t="s">
        <v>60</v>
      </c>
      <c r="D6" s="86" t="s">
        <v>61</v>
      </c>
      <c r="E6" s="87" t="s">
        <v>60</v>
      </c>
      <c r="F6" s="87"/>
      <c r="G6" s="88"/>
      <c r="H6" s="89"/>
      <c r="I6" s="89"/>
      <c r="J6" s="88"/>
      <c r="K6" s="104"/>
      <c r="L6" s="109"/>
      <c r="M6" s="91"/>
      <c r="N6" s="92"/>
      <c r="O6" s="92"/>
      <c r="P6" s="93"/>
      <c r="Q6" s="94"/>
      <c r="R6" s="95"/>
      <c r="S6" s="123"/>
      <c r="T6" s="2"/>
    </row>
    <row r="7" spans="1:21" s="96" customFormat="1" ht="12.75" x14ac:dyDescent="0.2">
      <c r="A7" s="168"/>
      <c r="B7" s="169" t="s">
        <v>60</v>
      </c>
      <c r="C7" s="169" t="s">
        <v>60</v>
      </c>
      <c r="D7" s="170" t="s">
        <v>62</v>
      </c>
      <c r="E7" s="168" t="s">
        <v>60</v>
      </c>
      <c r="F7" s="168"/>
      <c r="G7" s="171"/>
      <c r="H7" s="2"/>
      <c r="I7" s="2"/>
      <c r="J7" s="88"/>
      <c r="K7" s="104"/>
      <c r="L7" s="110"/>
      <c r="M7" s="98"/>
      <c r="N7" s="90"/>
      <c r="O7" s="90"/>
      <c r="P7" s="93"/>
      <c r="Q7" s="94"/>
      <c r="R7" s="95"/>
      <c r="S7" s="123"/>
      <c r="T7" s="2"/>
    </row>
    <row r="8" spans="1:21" s="96" customFormat="1" ht="12.75" x14ac:dyDescent="0.2">
      <c r="A8" s="172"/>
      <c r="B8" s="173" t="s">
        <v>60</v>
      </c>
      <c r="C8" s="173" t="s">
        <v>60</v>
      </c>
      <c r="D8" s="174" t="s">
        <v>63</v>
      </c>
      <c r="E8" s="175" t="s">
        <v>60</v>
      </c>
      <c r="F8" s="175"/>
      <c r="G8" s="175"/>
      <c r="H8" s="89"/>
      <c r="I8" s="89"/>
      <c r="J8" s="88"/>
      <c r="K8" s="104"/>
      <c r="L8" s="109"/>
      <c r="M8" s="91"/>
      <c r="N8" s="92"/>
      <c r="O8" s="92"/>
      <c r="P8" s="93"/>
      <c r="Q8" s="94"/>
      <c r="R8" s="95"/>
      <c r="S8" s="123"/>
      <c r="T8" s="2"/>
    </row>
    <row r="9" spans="1:21" s="96" customFormat="1" ht="21.75" x14ac:dyDescent="0.2">
      <c r="A9" s="84"/>
      <c r="B9" s="85" t="s">
        <v>60</v>
      </c>
      <c r="C9" s="85" t="s">
        <v>60</v>
      </c>
      <c r="D9" s="86" t="s">
        <v>64</v>
      </c>
      <c r="E9" s="87" t="s">
        <v>60</v>
      </c>
      <c r="F9" s="87"/>
      <c r="G9" s="88"/>
      <c r="H9" s="89"/>
      <c r="I9" s="89"/>
      <c r="J9" s="88"/>
      <c r="K9" s="104"/>
      <c r="L9" s="109"/>
      <c r="M9" s="91"/>
      <c r="N9" s="92"/>
      <c r="O9" s="92"/>
      <c r="P9" s="93"/>
      <c r="Q9" s="94"/>
      <c r="R9" s="95"/>
      <c r="S9" s="123"/>
      <c r="T9" s="2"/>
    </row>
    <row r="10" spans="1:21" x14ac:dyDescent="0.15">
      <c r="A10" s="16">
        <v>1</v>
      </c>
      <c r="B10" s="82" t="s">
        <v>65</v>
      </c>
      <c r="C10" s="82" t="s">
        <v>60</v>
      </c>
      <c r="D10" s="83" t="s">
        <v>67</v>
      </c>
      <c r="E10" s="11" t="s">
        <v>66</v>
      </c>
      <c r="F10" s="11" t="s">
        <v>68</v>
      </c>
      <c r="G10" s="61">
        <v>20</v>
      </c>
      <c r="J10" s="61">
        <f t="shared" ref="J10:J21" si="0">G10-I10+H10</f>
        <v>20</v>
      </c>
      <c r="K10" s="105"/>
      <c r="L10" s="111" t="e">
        <f t="shared" ref="L10:L21" ca="1" si="1">EUROToLetters(K10)</f>
        <v>#NAME?</v>
      </c>
      <c r="M10" s="100"/>
      <c r="N10" s="99"/>
      <c r="O10" s="99"/>
      <c r="P10" s="79">
        <f t="shared" ref="P10:P21" si="2">ROUND(G10*ROUND(K10,2),2)</f>
        <v>0</v>
      </c>
      <c r="Q10" s="68">
        <v>0.2</v>
      </c>
      <c r="R10" s="20">
        <f t="shared" ref="R10:R21" si="3">ROUND(Q10*ROUND(P10,2),2)</f>
        <v>0</v>
      </c>
      <c r="S10" s="124"/>
      <c r="U10" s="1" t="s">
        <v>69</v>
      </c>
    </row>
    <row r="11" spans="1:21" x14ac:dyDescent="0.15">
      <c r="A11" s="16">
        <v>2</v>
      </c>
      <c r="B11" s="82" t="s">
        <v>70</v>
      </c>
      <c r="C11" s="82" t="s">
        <v>60</v>
      </c>
      <c r="D11" s="83" t="s">
        <v>71</v>
      </c>
      <c r="E11" s="11" t="s">
        <v>66</v>
      </c>
      <c r="F11" s="11" t="s">
        <v>68</v>
      </c>
      <c r="G11" s="61">
        <v>20</v>
      </c>
      <c r="J11" s="61">
        <f t="shared" si="0"/>
        <v>20</v>
      </c>
      <c r="K11" s="105"/>
      <c r="L11" s="111" t="e">
        <f t="shared" ca="1" si="1"/>
        <v>#NAME?</v>
      </c>
      <c r="M11" s="100"/>
      <c r="N11" s="99"/>
      <c r="O11" s="99"/>
      <c r="P11" s="79">
        <f t="shared" si="2"/>
        <v>0</v>
      </c>
      <c r="Q11" s="68">
        <v>0.2</v>
      </c>
      <c r="R11" s="20">
        <f t="shared" si="3"/>
        <v>0</v>
      </c>
      <c r="S11" s="124"/>
      <c r="U11" s="1" t="s">
        <v>69</v>
      </c>
    </row>
    <row r="12" spans="1:21" x14ac:dyDescent="0.15">
      <c r="A12" s="16">
        <v>3</v>
      </c>
      <c r="B12" s="82" t="s">
        <v>72</v>
      </c>
      <c r="C12" s="82" t="s">
        <v>60</v>
      </c>
      <c r="D12" s="83" t="s">
        <v>73</v>
      </c>
      <c r="E12" s="11" t="s">
        <v>66</v>
      </c>
      <c r="F12" s="11" t="s">
        <v>68</v>
      </c>
      <c r="G12" s="61">
        <v>20</v>
      </c>
      <c r="J12" s="61">
        <f t="shared" si="0"/>
        <v>20</v>
      </c>
      <c r="K12" s="105"/>
      <c r="L12" s="111" t="e">
        <f t="shared" ca="1" si="1"/>
        <v>#NAME?</v>
      </c>
      <c r="M12" s="100"/>
      <c r="N12" s="99"/>
      <c r="O12" s="99"/>
      <c r="P12" s="79">
        <f t="shared" si="2"/>
        <v>0</v>
      </c>
      <c r="Q12" s="68">
        <v>0.2</v>
      </c>
      <c r="R12" s="20">
        <f t="shared" si="3"/>
        <v>0</v>
      </c>
      <c r="S12" s="124"/>
      <c r="U12" s="1" t="s">
        <v>69</v>
      </c>
    </row>
    <row r="13" spans="1:21" ht="21" x14ac:dyDescent="0.15">
      <c r="A13" s="16">
        <v>4</v>
      </c>
      <c r="B13" s="82" t="s">
        <v>74</v>
      </c>
      <c r="C13" s="82" t="s">
        <v>60</v>
      </c>
      <c r="D13" s="83" t="s">
        <v>75</v>
      </c>
      <c r="E13" s="11" t="s">
        <v>66</v>
      </c>
      <c r="F13" s="11" t="s">
        <v>68</v>
      </c>
      <c r="G13" s="61">
        <v>50</v>
      </c>
      <c r="J13" s="61">
        <f t="shared" si="0"/>
        <v>50</v>
      </c>
      <c r="K13" s="105"/>
      <c r="L13" s="111" t="e">
        <f t="shared" ca="1" si="1"/>
        <v>#NAME?</v>
      </c>
      <c r="M13" s="100"/>
      <c r="N13" s="99"/>
      <c r="O13" s="99"/>
      <c r="P13" s="79">
        <f t="shared" si="2"/>
        <v>0</v>
      </c>
      <c r="Q13" s="68">
        <v>0.2</v>
      </c>
      <c r="R13" s="20">
        <f t="shared" si="3"/>
        <v>0</v>
      </c>
      <c r="S13" s="124"/>
      <c r="U13" s="1" t="s">
        <v>69</v>
      </c>
    </row>
    <row r="14" spans="1:21" ht="21" x14ac:dyDescent="0.15">
      <c r="A14" s="16">
        <v>5</v>
      </c>
      <c r="B14" s="82" t="s">
        <v>76</v>
      </c>
      <c r="C14" s="82" t="s">
        <v>60</v>
      </c>
      <c r="D14" s="83" t="s">
        <v>77</v>
      </c>
      <c r="E14" s="11" t="s">
        <v>66</v>
      </c>
      <c r="F14" s="11" t="s">
        <v>68</v>
      </c>
      <c r="G14" s="61">
        <v>15</v>
      </c>
      <c r="J14" s="61">
        <f t="shared" si="0"/>
        <v>15</v>
      </c>
      <c r="K14" s="105"/>
      <c r="L14" s="111" t="e">
        <f t="shared" ca="1" si="1"/>
        <v>#NAME?</v>
      </c>
      <c r="M14" s="100"/>
      <c r="N14" s="99"/>
      <c r="O14" s="99"/>
      <c r="P14" s="79">
        <f t="shared" si="2"/>
        <v>0</v>
      </c>
      <c r="Q14" s="68">
        <v>0.2</v>
      </c>
      <c r="R14" s="20">
        <f t="shared" si="3"/>
        <v>0</v>
      </c>
      <c r="S14" s="124"/>
      <c r="U14" s="1" t="s">
        <v>69</v>
      </c>
    </row>
    <row r="15" spans="1:21" x14ac:dyDescent="0.15">
      <c r="A15" s="16">
        <v>6</v>
      </c>
      <c r="B15" s="82" t="s">
        <v>78</v>
      </c>
      <c r="C15" s="82" t="s">
        <v>60</v>
      </c>
      <c r="D15" s="83" t="s">
        <v>79</v>
      </c>
      <c r="E15" s="11" t="s">
        <v>66</v>
      </c>
      <c r="F15" s="11" t="s">
        <v>80</v>
      </c>
      <c r="G15" s="61">
        <v>20</v>
      </c>
      <c r="J15" s="61">
        <f t="shared" si="0"/>
        <v>20</v>
      </c>
      <c r="K15" s="105"/>
      <c r="L15" s="111" t="e">
        <f t="shared" ca="1" si="1"/>
        <v>#NAME?</v>
      </c>
      <c r="M15" s="100"/>
      <c r="N15" s="99"/>
      <c r="O15" s="99"/>
      <c r="P15" s="79">
        <f t="shared" si="2"/>
        <v>0</v>
      </c>
      <c r="Q15" s="68">
        <v>0.2</v>
      </c>
      <c r="R15" s="20">
        <f t="shared" si="3"/>
        <v>0</v>
      </c>
      <c r="S15" s="124"/>
      <c r="U15" s="1" t="s">
        <v>69</v>
      </c>
    </row>
    <row r="16" spans="1:21" x14ac:dyDescent="0.15">
      <c r="A16" s="16">
        <v>7</v>
      </c>
      <c r="B16" s="82" t="s">
        <v>81</v>
      </c>
      <c r="C16" s="82" t="s">
        <v>60</v>
      </c>
      <c r="D16" s="83" t="s">
        <v>82</v>
      </c>
      <c r="E16" s="11" t="s">
        <v>66</v>
      </c>
      <c r="F16" s="11" t="s">
        <v>80</v>
      </c>
      <c r="G16" s="61">
        <v>5</v>
      </c>
      <c r="J16" s="61">
        <f t="shared" si="0"/>
        <v>5</v>
      </c>
      <c r="K16" s="105"/>
      <c r="L16" s="111" t="e">
        <f t="shared" ca="1" si="1"/>
        <v>#NAME?</v>
      </c>
      <c r="M16" s="100"/>
      <c r="N16" s="99"/>
      <c r="O16" s="99"/>
      <c r="P16" s="79">
        <f t="shared" si="2"/>
        <v>0</v>
      </c>
      <c r="Q16" s="68">
        <v>0.2</v>
      </c>
      <c r="R16" s="20">
        <f t="shared" si="3"/>
        <v>0</v>
      </c>
      <c r="S16" s="124"/>
      <c r="U16" s="1" t="s">
        <v>69</v>
      </c>
    </row>
    <row r="17" spans="1:21" ht="21" x14ac:dyDescent="0.15">
      <c r="A17" s="16">
        <v>8</v>
      </c>
      <c r="B17" s="82" t="s">
        <v>83</v>
      </c>
      <c r="C17" s="82" t="s">
        <v>60</v>
      </c>
      <c r="D17" s="83" t="s">
        <v>84</v>
      </c>
      <c r="E17" s="11" t="s">
        <v>66</v>
      </c>
      <c r="F17" s="11" t="s">
        <v>80</v>
      </c>
      <c r="G17" s="61">
        <v>25</v>
      </c>
      <c r="J17" s="61">
        <f t="shared" si="0"/>
        <v>25</v>
      </c>
      <c r="K17" s="105"/>
      <c r="L17" s="111" t="e">
        <f t="shared" ca="1" si="1"/>
        <v>#NAME?</v>
      </c>
      <c r="M17" s="100"/>
      <c r="N17" s="99"/>
      <c r="O17" s="99"/>
      <c r="P17" s="79">
        <f t="shared" si="2"/>
        <v>0</v>
      </c>
      <c r="Q17" s="68">
        <v>0.2</v>
      </c>
      <c r="R17" s="20">
        <f t="shared" si="3"/>
        <v>0</v>
      </c>
      <c r="S17" s="124"/>
      <c r="U17" s="1" t="s">
        <v>69</v>
      </c>
    </row>
    <row r="18" spans="1:21" x14ac:dyDescent="0.15">
      <c r="A18" s="16">
        <v>9</v>
      </c>
      <c r="B18" s="82" t="s">
        <v>85</v>
      </c>
      <c r="C18" s="82" t="s">
        <v>60</v>
      </c>
      <c r="D18" s="83" t="s">
        <v>86</v>
      </c>
      <c r="E18" s="11" t="s">
        <v>66</v>
      </c>
      <c r="F18" s="11" t="s">
        <v>80</v>
      </c>
      <c r="G18" s="61">
        <v>50</v>
      </c>
      <c r="J18" s="61">
        <f t="shared" si="0"/>
        <v>50</v>
      </c>
      <c r="K18" s="105"/>
      <c r="L18" s="111" t="e">
        <f t="shared" ca="1" si="1"/>
        <v>#NAME?</v>
      </c>
      <c r="M18" s="100"/>
      <c r="N18" s="99"/>
      <c r="O18" s="99"/>
      <c r="P18" s="79">
        <f t="shared" si="2"/>
        <v>0</v>
      </c>
      <c r="Q18" s="68">
        <v>0.2</v>
      </c>
      <c r="R18" s="20">
        <f t="shared" si="3"/>
        <v>0</v>
      </c>
      <c r="S18" s="124"/>
      <c r="U18" s="1" t="s">
        <v>69</v>
      </c>
    </row>
    <row r="19" spans="1:21" x14ac:dyDescent="0.15">
      <c r="A19" s="16">
        <v>10</v>
      </c>
      <c r="B19" s="82" t="s">
        <v>87</v>
      </c>
      <c r="C19" s="82" t="s">
        <v>60</v>
      </c>
      <c r="D19" s="83" t="s">
        <v>88</v>
      </c>
      <c r="E19" s="11" t="s">
        <v>66</v>
      </c>
      <c r="F19" s="11" t="s">
        <v>80</v>
      </c>
      <c r="G19" s="61">
        <v>25</v>
      </c>
      <c r="J19" s="61">
        <f t="shared" si="0"/>
        <v>25</v>
      </c>
      <c r="K19" s="105"/>
      <c r="L19" s="111" t="e">
        <f t="shared" ca="1" si="1"/>
        <v>#NAME?</v>
      </c>
      <c r="M19" s="100"/>
      <c r="N19" s="99"/>
      <c r="O19" s="99"/>
      <c r="P19" s="79">
        <f t="shared" si="2"/>
        <v>0</v>
      </c>
      <c r="Q19" s="68">
        <v>0.2</v>
      </c>
      <c r="R19" s="20">
        <f t="shared" si="3"/>
        <v>0</v>
      </c>
      <c r="S19" s="124"/>
      <c r="U19" s="1" t="s">
        <v>69</v>
      </c>
    </row>
    <row r="20" spans="1:21" x14ac:dyDescent="0.15">
      <c r="A20" s="16">
        <v>11</v>
      </c>
      <c r="B20" s="82" t="s">
        <v>89</v>
      </c>
      <c r="C20" s="82" t="s">
        <v>60</v>
      </c>
      <c r="D20" s="83" t="s">
        <v>90</v>
      </c>
      <c r="E20" s="11" t="s">
        <v>66</v>
      </c>
      <c r="F20" s="11" t="s">
        <v>80</v>
      </c>
      <c r="G20" s="61">
        <v>3</v>
      </c>
      <c r="J20" s="61">
        <f t="shared" si="0"/>
        <v>3</v>
      </c>
      <c r="K20" s="105"/>
      <c r="L20" s="111" t="e">
        <f t="shared" ca="1" si="1"/>
        <v>#NAME?</v>
      </c>
      <c r="M20" s="100"/>
      <c r="N20" s="99"/>
      <c r="O20" s="99"/>
      <c r="P20" s="79">
        <f t="shared" si="2"/>
        <v>0</v>
      </c>
      <c r="Q20" s="68">
        <v>0.2</v>
      </c>
      <c r="R20" s="20">
        <f t="shared" si="3"/>
        <v>0</v>
      </c>
      <c r="S20" s="124"/>
      <c r="U20" s="1" t="s">
        <v>69</v>
      </c>
    </row>
    <row r="21" spans="1:21" ht="21" x14ac:dyDescent="0.15">
      <c r="A21" s="16">
        <v>12</v>
      </c>
      <c r="B21" s="82" t="s">
        <v>91</v>
      </c>
      <c r="C21" s="82" t="s">
        <v>60</v>
      </c>
      <c r="D21" s="83" t="s">
        <v>92</v>
      </c>
      <c r="E21" s="11" t="s">
        <v>66</v>
      </c>
      <c r="F21" s="11" t="s">
        <v>80</v>
      </c>
      <c r="G21" s="61">
        <v>1</v>
      </c>
      <c r="J21" s="61">
        <f t="shared" si="0"/>
        <v>1</v>
      </c>
      <c r="K21" s="105"/>
      <c r="L21" s="111" t="e">
        <f t="shared" ca="1" si="1"/>
        <v>#NAME?</v>
      </c>
      <c r="M21" s="100"/>
      <c r="N21" s="99"/>
      <c r="O21" s="99"/>
      <c r="P21" s="79">
        <f t="shared" si="2"/>
        <v>0</v>
      </c>
      <c r="Q21" s="68">
        <v>0.2</v>
      </c>
      <c r="R21" s="20">
        <f t="shared" si="3"/>
        <v>0</v>
      </c>
      <c r="S21" s="124"/>
      <c r="U21" s="1" t="s">
        <v>69</v>
      </c>
    </row>
    <row r="22" spans="1:21" s="96" customFormat="1" ht="12.75" x14ac:dyDescent="0.2">
      <c r="A22" s="172"/>
      <c r="B22" s="180" t="s">
        <v>60</v>
      </c>
      <c r="C22" s="180" t="s">
        <v>60</v>
      </c>
      <c r="D22" s="181" t="s">
        <v>93</v>
      </c>
      <c r="E22" s="172" t="s">
        <v>60</v>
      </c>
      <c r="F22" s="172"/>
      <c r="G22" s="172"/>
      <c r="H22" s="89"/>
      <c r="I22" s="89"/>
      <c r="J22" s="88"/>
      <c r="K22" s="104"/>
      <c r="L22" s="109"/>
      <c r="M22" s="91"/>
      <c r="N22" s="92"/>
      <c r="O22" s="92"/>
      <c r="P22" s="93"/>
      <c r="Q22" s="94"/>
      <c r="R22" s="95"/>
      <c r="S22" s="123"/>
      <c r="T22" s="2"/>
    </row>
    <row r="23" spans="1:21" s="96" customFormat="1" ht="21.75" x14ac:dyDescent="0.2">
      <c r="A23" s="84"/>
      <c r="B23" s="85" t="s">
        <v>60</v>
      </c>
      <c r="C23" s="85" t="s">
        <v>60</v>
      </c>
      <c r="D23" s="86" t="s">
        <v>94</v>
      </c>
      <c r="E23" s="87" t="s">
        <v>60</v>
      </c>
      <c r="F23" s="87"/>
      <c r="G23" s="88"/>
      <c r="H23" s="89"/>
      <c r="I23" s="89"/>
      <c r="J23" s="88"/>
      <c r="K23" s="104"/>
      <c r="L23" s="109"/>
      <c r="M23" s="91"/>
      <c r="N23" s="92"/>
      <c r="O23" s="92"/>
      <c r="P23" s="93"/>
      <c r="Q23" s="94"/>
      <c r="R23" s="95"/>
      <c r="S23" s="123"/>
      <c r="T23" s="2"/>
    </row>
    <row r="24" spans="1:21" ht="21" x14ac:dyDescent="0.15">
      <c r="A24" s="16">
        <v>13</v>
      </c>
      <c r="B24" s="82" t="s">
        <v>95</v>
      </c>
      <c r="C24" s="82" t="s">
        <v>60</v>
      </c>
      <c r="D24" s="83" t="s">
        <v>96</v>
      </c>
      <c r="E24" s="11" t="s">
        <v>66</v>
      </c>
      <c r="F24" s="11" t="s">
        <v>97</v>
      </c>
      <c r="G24" s="61">
        <v>150</v>
      </c>
      <c r="J24" s="61">
        <f t="shared" ref="J24:J39" si="4">G24-I24+H24</f>
        <v>150</v>
      </c>
      <c r="K24" s="105"/>
      <c r="L24" s="111" t="e">
        <f t="shared" ref="L24:L39" ca="1" si="5">EUROToLetters(K24)</f>
        <v>#NAME?</v>
      </c>
      <c r="M24" s="100"/>
      <c r="N24" s="99"/>
      <c r="O24" s="99"/>
      <c r="P24" s="79">
        <f t="shared" ref="P24:P39" si="6">ROUND(G24*ROUND(K24,2),2)</f>
        <v>0</v>
      </c>
      <c r="Q24" s="68">
        <v>0.2</v>
      </c>
      <c r="R24" s="20">
        <f t="shared" ref="R24:R39" si="7">ROUND(Q24*ROUND(P24,2),2)</f>
        <v>0</v>
      </c>
      <c r="S24" s="124"/>
      <c r="U24" s="1" t="s">
        <v>98</v>
      </c>
    </row>
    <row r="25" spans="1:21" x14ac:dyDescent="0.15">
      <c r="A25" s="16">
        <v>14</v>
      </c>
      <c r="B25" s="82" t="s">
        <v>99</v>
      </c>
      <c r="C25" s="82" t="s">
        <v>60</v>
      </c>
      <c r="D25" s="83" t="s">
        <v>100</v>
      </c>
      <c r="E25" s="11" t="s">
        <v>66</v>
      </c>
      <c r="F25" s="11" t="s">
        <v>97</v>
      </c>
      <c r="G25" s="61">
        <v>25</v>
      </c>
      <c r="J25" s="61">
        <f t="shared" si="4"/>
        <v>25</v>
      </c>
      <c r="K25" s="105"/>
      <c r="L25" s="111" t="e">
        <f t="shared" ca="1" si="5"/>
        <v>#NAME?</v>
      </c>
      <c r="M25" s="100"/>
      <c r="N25" s="99"/>
      <c r="O25" s="99"/>
      <c r="P25" s="79">
        <f t="shared" si="6"/>
        <v>0</v>
      </c>
      <c r="Q25" s="68">
        <v>0.2</v>
      </c>
      <c r="R25" s="20">
        <f t="shared" si="7"/>
        <v>0</v>
      </c>
      <c r="S25" s="124"/>
      <c r="U25" s="1" t="s">
        <v>98</v>
      </c>
    </row>
    <row r="26" spans="1:21" x14ac:dyDescent="0.15">
      <c r="A26" s="16">
        <v>15</v>
      </c>
      <c r="B26" s="82" t="s">
        <v>101</v>
      </c>
      <c r="C26" s="82" t="s">
        <v>60</v>
      </c>
      <c r="D26" s="83" t="s">
        <v>102</v>
      </c>
      <c r="E26" s="11" t="s">
        <v>66</v>
      </c>
      <c r="F26" s="11" t="s">
        <v>97</v>
      </c>
      <c r="G26" s="61">
        <v>10</v>
      </c>
      <c r="J26" s="61">
        <f t="shared" si="4"/>
        <v>10</v>
      </c>
      <c r="K26" s="105"/>
      <c r="L26" s="111" t="e">
        <f t="shared" ca="1" si="5"/>
        <v>#NAME?</v>
      </c>
      <c r="M26" s="100"/>
      <c r="N26" s="99"/>
      <c r="O26" s="99"/>
      <c r="P26" s="79">
        <f t="shared" si="6"/>
        <v>0</v>
      </c>
      <c r="Q26" s="68">
        <v>0.2</v>
      </c>
      <c r="R26" s="20">
        <f t="shared" si="7"/>
        <v>0</v>
      </c>
      <c r="S26" s="124"/>
      <c r="U26" s="1" t="s">
        <v>98</v>
      </c>
    </row>
    <row r="27" spans="1:21" x14ac:dyDescent="0.15">
      <c r="A27" s="16">
        <v>16</v>
      </c>
      <c r="B27" s="82" t="s">
        <v>103</v>
      </c>
      <c r="C27" s="82" t="s">
        <v>60</v>
      </c>
      <c r="D27" s="83" t="s">
        <v>104</v>
      </c>
      <c r="E27" s="11" t="s">
        <v>66</v>
      </c>
      <c r="F27" s="11" t="s">
        <v>97</v>
      </c>
      <c r="G27" s="61">
        <v>10</v>
      </c>
      <c r="J27" s="61">
        <f t="shared" si="4"/>
        <v>10</v>
      </c>
      <c r="K27" s="105"/>
      <c r="L27" s="111" t="e">
        <f t="shared" ca="1" si="5"/>
        <v>#NAME?</v>
      </c>
      <c r="M27" s="100"/>
      <c r="N27" s="99"/>
      <c r="O27" s="99"/>
      <c r="P27" s="79">
        <f t="shared" si="6"/>
        <v>0</v>
      </c>
      <c r="Q27" s="68">
        <v>0.2</v>
      </c>
      <c r="R27" s="20">
        <f t="shared" si="7"/>
        <v>0</v>
      </c>
      <c r="S27" s="124"/>
      <c r="U27" s="1" t="s">
        <v>98</v>
      </c>
    </row>
    <row r="28" spans="1:21" ht="21" x14ac:dyDescent="0.15">
      <c r="A28" s="16">
        <v>17</v>
      </c>
      <c r="B28" s="82" t="s">
        <v>105</v>
      </c>
      <c r="C28" s="82" t="s">
        <v>60</v>
      </c>
      <c r="D28" s="83" t="s">
        <v>106</v>
      </c>
      <c r="E28" s="11" t="s">
        <v>66</v>
      </c>
      <c r="F28" s="11" t="s">
        <v>21</v>
      </c>
      <c r="G28" s="61">
        <v>10</v>
      </c>
      <c r="J28" s="61">
        <f t="shared" si="4"/>
        <v>10</v>
      </c>
      <c r="K28" s="105"/>
      <c r="L28" s="111" t="e">
        <f t="shared" ca="1" si="5"/>
        <v>#NAME?</v>
      </c>
      <c r="M28" s="100"/>
      <c r="N28" s="99"/>
      <c r="O28" s="99"/>
      <c r="P28" s="79">
        <f t="shared" si="6"/>
        <v>0</v>
      </c>
      <c r="Q28" s="68">
        <v>0.2</v>
      </c>
      <c r="R28" s="20">
        <f t="shared" si="7"/>
        <v>0</v>
      </c>
      <c r="S28" s="124"/>
      <c r="U28" s="1" t="s">
        <v>98</v>
      </c>
    </row>
    <row r="29" spans="1:21" ht="21" x14ac:dyDescent="0.15">
      <c r="A29" s="16">
        <v>18</v>
      </c>
      <c r="B29" s="82" t="s">
        <v>107</v>
      </c>
      <c r="C29" s="82" t="s">
        <v>60</v>
      </c>
      <c r="D29" s="83" t="s">
        <v>108</v>
      </c>
      <c r="E29" s="11" t="s">
        <v>66</v>
      </c>
      <c r="F29" s="11" t="s">
        <v>21</v>
      </c>
      <c r="G29" s="61">
        <v>5</v>
      </c>
      <c r="J29" s="61">
        <f t="shared" si="4"/>
        <v>5</v>
      </c>
      <c r="K29" s="105"/>
      <c r="L29" s="111" t="e">
        <f t="shared" ca="1" si="5"/>
        <v>#NAME?</v>
      </c>
      <c r="M29" s="100"/>
      <c r="N29" s="99"/>
      <c r="O29" s="99"/>
      <c r="P29" s="79">
        <f t="shared" si="6"/>
        <v>0</v>
      </c>
      <c r="Q29" s="68">
        <v>0.2</v>
      </c>
      <c r="R29" s="20">
        <f t="shared" si="7"/>
        <v>0</v>
      </c>
      <c r="S29" s="124"/>
      <c r="U29" s="1" t="s">
        <v>98</v>
      </c>
    </row>
    <row r="30" spans="1:21" ht="21" x14ac:dyDescent="0.15">
      <c r="A30" s="16">
        <v>19</v>
      </c>
      <c r="B30" s="82" t="s">
        <v>109</v>
      </c>
      <c r="C30" s="82" t="s">
        <v>60</v>
      </c>
      <c r="D30" s="83" t="s">
        <v>110</v>
      </c>
      <c r="E30" s="11" t="s">
        <v>66</v>
      </c>
      <c r="F30" s="11" t="s">
        <v>97</v>
      </c>
      <c r="G30" s="61">
        <v>25</v>
      </c>
      <c r="J30" s="61">
        <f t="shared" si="4"/>
        <v>25</v>
      </c>
      <c r="K30" s="105"/>
      <c r="L30" s="111" t="e">
        <f t="shared" ca="1" si="5"/>
        <v>#NAME?</v>
      </c>
      <c r="M30" s="100"/>
      <c r="N30" s="99"/>
      <c r="O30" s="99"/>
      <c r="P30" s="79">
        <f t="shared" si="6"/>
        <v>0</v>
      </c>
      <c r="Q30" s="68">
        <v>0.2</v>
      </c>
      <c r="R30" s="20">
        <f t="shared" si="7"/>
        <v>0</v>
      </c>
      <c r="S30" s="124"/>
      <c r="U30" s="1" t="s">
        <v>98</v>
      </c>
    </row>
    <row r="31" spans="1:21" x14ac:dyDescent="0.15">
      <c r="A31" s="16">
        <v>20</v>
      </c>
      <c r="B31" s="82" t="s">
        <v>111</v>
      </c>
      <c r="C31" s="82" t="s">
        <v>60</v>
      </c>
      <c r="D31" s="83" t="s">
        <v>112</v>
      </c>
      <c r="E31" s="11" t="s">
        <v>66</v>
      </c>
      <c r="F31" s="11" t="s">
        <v>97</v>
      </c>
      <c r="G31" s="61">
        <v>10</v>
      </c>
      <c r="J31" s="61">
        <f t="shared" si="4"/>
        <v>10</v>
      </c>
      <c r="K31" s="105"/>
      <c r="L31" s="111" t="e">
        <f t="shared" ca="1" si="5"/>
        <v>#NAME?</v>
      </c>
      <c r="M31" s="100"/>
      <c r="N31" s="99"/>
      <c r="O31" s="99"/>
      <c r="P31" s="79">
        <f t="shared" si="6"/>
        <v>0</v>
      </c>
      <c r="Q31" s="68">
        <v>0.2</v>
      </c>
      <c r="R31" s="20">
        <f t="shared" si="7"/>
        <v>0</v>
      </c>
      <c r="S31" s="124"/>
      <c r="U31" s="1" t="s">
        <v>98</v>
      </c>
    </row>
    <row r="32" spans="1:21" ht="21" x14ac:dyDescent="0.15">
      <c r="A32" s="16">
        <v>21</v>
      </c>
      <c r="B32" s="82" t="s">
        <v>113</v>
      </c>
      <c r="C32" s="82" t="s">
        <v>60</v>
      </c>
      <c r="D32" s="83" t="s">
        <v>114</v>
      </c>
      <c r="E32" s="11" t="s">
        <v>66</v>
      </c>
      <c r="F32" s="11" t="s">
        <v>97</v>
      </c>
      <c r="G32" s="61">
        <v>15</v>
      </c>
      <c r="J32" s="61">
        <f t="shared" si="4"/>
        <v>15</v>
      </c>
      <c r="K32" s="105"/>
      <c r="L32" s="111" t="e">
        <f t="shared" ca="1" si="5"/>
        <v>#NAME?</v>
      </c>
      <c r="M32" s="100"/>
      <c r="N32" s="99"/>
      <c r="O32" s="99"/>
      <c r="P32" s="79">
        <f t="shared" si="6"/>
        <v>0</v>
      </c>
      <c r="Q32" s="68">
        <v>0.2</v>
      </c>
      <c r="R32" s="20">
        <f t="shared" si="7"/>
        <v>0</v>
      </c>
      <c r="S32" s="124"/>
      <c r="U32" s="1" t="s">
        <v>98</v>
      </c>
    </row>
    <row r="33" spans="1:21" ht="21" x14ac:dyDescent="0.15">
      <c r="A33" s="16">
        <v>22</v>
      </c>
      <c r="B33" s="82" t="s">
        <v>115</v>
      </c>
      <c r="C33" s="82" t="s">
        <v>60</v>
      </c>
      <c r="D33" s="83" t="s">
        <v>116</v>
      </c>
      <c r="E33" s="11" t="s">
        <v>66</v>
      </c>
      <c r="F33" s="11" t="s">
        <v>97</v>
      </c>
      <c r="G33" s="61">
        <v>25</v>
      </c>
      <c r="J33" s="61">
        <f t="shared" si="4"/>
        <v>25</v>
      </c>
      <c r="K33" s="105"/>
      <c r="L33" s="111" t="e">
        <f t="shared" ca="1" si="5"/>
        <v>#NAME?</v>
      </c>
      <c r="M33" s="100"/>
      <c r="N33" s="99"/>
      <c r="O33" s="99"/>
      <c r="P33" s="79">
        <f t="shared" si="6"/>
        <v>0</v>
      </c>
      <c r="Q33" s="68">
        <v>0.2</v>
      </c>
      <c r="R33" s="20">
        <f t="shared" si="7"/>
        <v>0</v>
      </c>
      <c r="S33" s="124"/>
      <c r="U33" s="1" t="s">
        <v>98</v>
      </c>
    </row>
    <row r="34" spans="1:21" ht="21" x14ac:dyDescent="0.15">
      <c r="A34" s="16">
        <v>23</v>
      </c>
      <c r="B34" s="82" t="s">
        <v>117</v>
      </c>
      <c r="C34" s="82" t="s">
        <v>60</v>
      </c>
      <c r="D34" s="83" t="s">
        <v>118</v>
      </c>
      <c r="E34" s="11" t="s">
        <v>66</v>
      </c>
      <c r="F34" s="11" t="s">
        <v>97</v>
      </c>
      <c r="G34" s="61">
        <v>25</v>
      </c>
      <c r="J34" s="61">
        <f t="shared" si="4"/>
        <v>25</v>
      </c>
      <c r="K34" s="105"/>
      <c r="L34" s="111" t="e">
        <f t="shared" ca="1" si="5"/>
        <v>#NAME?</v>
      </c>
      <c r="M34" s="100"/>
      <c r="N34" s="99"/>
      <c r="O34" s="99"/>
      <c r="P34" s="79">
        <f t="shared" si="6"/>
        <v>0</v>
      </c>
      <c r="Q34" s="68">
        <v>0.2</v>
      </c>
      <c r="R34" s="20">
        <f t="shared" si="7"/>
        <v>0</v>
      </c>
      <c r="S34" s="124"/>
      <c r="U34" s="1" t="s">
        <v>98</v>
      </c>
    </row>
    <row r="35" spans="1:21" x14ac:dyDescent="0.15">
      <c r="A35" s="16">
        <v>24</v>
      </c>
      <c r="B35" s="82" t="s">
        <v>119</v>
      </c>
      <c r="C35" s="82" t="s">
        <v>60</v>
      </c>
      <c r="D35" s="83" t="s">
        <v>120</v>
      </c>
      <c r="E35" s="11" t="s">
        <v>66</v>
      </c>
      <c r="F35" s="11" t="s">
        <v>97</v>
      </c>
      <c r="G35" s="61">
        <v>30</v>
      </c>
      <c r="J35" s="61">
        <f t="shared" si="4"/>
        <v>30</v>
      </c>
      <c r="K35" s="105"/>
      <c r="L35" s="111" t="e">
        <f t="shared" ca="1" si="5"/>
        <v>#NAME?</v>
      </c>
      <c r="M35" s="100"/>
      <c r="N35" s="99"/>
      <c r="O35" s="99"/>
      <c r="P35" s="79">
        <f t="shared" si="6"/>
        <v>0</v>
      </c>
      <c r="Q35" s="68">
        <v>0.2</v>
      </c>
      <c r="R35" s="20">
        <f t="shared" si="7"/>
        <v>0</v>
      </c>
      <c r="S35" s="124"/>
      <c r="U35" s="1" t="s">
        <v>98</v>
      </c>
    </row>
    <row r="36" spans="1:21" x14ac:dyDescent="0.15">
      <c r="A36" s="16">
        <v>25</v>
      </c>
      <c r="B36" s="82" t="s">
        <v>121</v>
      </c>
      <c r="C36" s="82" t="s">
        <v>60</v>
      </c>
      <c r="D36" s="83" t="s">
        <v>122</v>
      </c>
      <c r="E36" s="11" t="s">
        <v>66</v>
      </c>
      <c r="F36" s="11" t="s">
        <v>97</v>
      </c>
      <c r="G36" s="61">
        <v>5</v>
      </c>
      <c r="J36" s="61">
        <f t="shared" si="4"/>
        <v>5</v>
      </c>
      <c r="K36" s="105"/>
      <c r="L36" s="111" t="e">
        <f t="shared" ca="1" si="5"/>
        <v>#NAME?</v>
      </c>
      <c r="M36" s="100"/>
      <c r="N36" s="99"/>
      <c r="O36" s="99"/>
      <c r="P36" s="79">
        <f t="shared" si="6"/>
        <v>0</v>
      </c>
      <c r="Q36" s="68">
        <v>0.2</v>
      </c>
      <c r="R36" s="20">
        <f t="shared" si="7"/>
        <v>0</v>
      </c>
      <c r="S36" s="124"/>
      <c r="U36" s="1" t="s">
        <v>98</v>
      </c>
    </row>
    <row r="37" spans="1:21" x14ac:dyDescent="0.15">
      <c r="A37" s="16">
        <v>26</v>
      </c>
      <c r="B37" s="82" t="s">
        <v>123</v>
      </c>
      <c r="C37" s="82" t="s">
        <v>60</v>
      </c>
      <c r="D37" s="83" t="s">
        <v>124</v>
      </c>
      <c r="E37" s="11" t="s">
        <v>66</v>
      </c>
      <c r="F37" s="11" t="s">
        <v>125</v>
      </c>
      <c r="G37" s="61">
        <v>10</v>
      </c>
      <c r="J37" s="61">
        <f t="shared" si="4"/>
        <v>10</v>
      </c>
      <c r="K37" s="105"/>
      <c r="L37" s="111" t="e">
        <f t="shared" ca="1" si="5"/>
        <v>#NAME?</v>
      </c>
      <c r="M37" s="100"/>
      <c r="N37" s="99"/>
      <c r="O37" s="99"/>
      <c r="P37" s="79">
        <f t="shared" si="6"/>
        <v>0</v>
      </c>
      <c r="Q37" s="68">
        <v>0.2</v>
      </c>
      <c r="R37" s="20">
        <f t="shared" si="7"/>
        <v>0</v>
      </c>
      <c r="S37" s="124"/>
      <c r="U37" s="1" t="s">
        <v>98</v>
      </c>
    </row>
    <row r="38" spans="1:21" x14ac:dyDescent="0.15">
      <c r="A38" s="16">
        <v>27</v>
      </c>
      <c r="B38" s="82" t="s">
        <v>126</v>
      </c>
      <c r="C38" s="82" t="s">
        <v>60</v>
      </c>
      <c r="D38" s="83" t="s">
        <v>127</v>
      </c>
      <c r="E38" s="11" t="s">
        <v>66</v>
      </c>
      <c r="F38" s="11" t="s">
        <v>97</v>
      </c>
      <c r="G38" s="61">
        <v>5</v>
      </c>
      <c r="J38" s="61">
        <f t="shared" si="4"/>
        <v>5</v>
      </c>
      <c r="K38" s="105"/>
      <c r="L38" s="111" t="e">
        <f t="shared" ca="1" si="5"/>
        <v>#NAME?</v>
      </c>
      <c r="M38" s="100"/>
      <c r="N38" s="99"/>
      <c r="O38" s="99"/>
      <c r="P38" s="79">
        <f t="shared" si="6"/>
        <v>0</v>
      </c>
      <c r="Q38" s="68">
        <v>0.2</v>
      </c>
      <c r="R38" s="20">
        <f t="shared" si="7"/>
        <v>0</v>
      </c>
      <c r="S38" s="124"/>
      <c r="U38" s="1" t="s">
        <v>98</v>
      </c>
    </row>
    <row r="39" spans="1:21" x14ac:dyDescent="0.15">
      <c r="A39" s="16">
        <v>28</v>
      </c>
      <c r="B39" s="82" t="s">
        <v>128</v>
      </c>
      <c r="C39" s="82" t="s">
        <v>60</v>
      </c>
      <c r="D39" s="83" t="s">
        <v>129</v>
      </c>
      <c r="E39" s="11" t="s">
        <v>66</v>
      </c>
      <c r="F39" s="11" t="s">
        <v>97</v>
      </c>
      <c r="G39" s="61">
        <v>15</v>
      </c>
      <c r="J39" s="61">
        <f t="shared" si="4"/>
        <v>15</v>
      </c>
      <c r="K39" s="105"/>
      <c r="L39" s="111" t="e">
        <f t="shared" ca="1" si="5"/>
        <v>#NAME?</v>
      </c>
      <c r="M39" s="100"/>
      <c r="N39" s="99"/>
      <c r="O39" s="99"/>
      <c r="P39" s="79">
        <f t="shared" si="6"/>
        <v>0</v>
      </c>
      <c r="Q39" s="68">
        <v>0.2</v>
      </c>
      <c r="R39" s="20">
        <f t="shared" si="7"/>
        <v>0</v>
      </c>
      <c r="S39" s="124"/>
      <c r="U39" s="1" t="s">
        <v>98</v>
      </c>
    </row>
    <row r="40" spans="1:21" s="96" customFormat="1" ht="12.75" x14ac:dyDescent="0.2">
      <c r="A40" s="172"/>
      <c r="B40" s="180" t="s">
        <v>60</v>
      </c>
      <c r="C40" s="180" t="s">
        <v>60</v>
      </c>
      <c r="D40" s="181" t="s">
        <v>130</v>
      </c>
      <c r="E40" s="172" t="s">
        <v>60</v>
      </c>
      <c r="F40" s="172"/>
      <c r="G40" s="172"/>
      <c r="H40" s="89"/>
      <c r="I40" s="89"/>
      <c r="J40" s="88"/>
      <c r="K40" s="104"/>
      <c r="L40" s="109"/>
      <c r="M40" s="91"/>
      <c r="N40" s="92"/>
      <c r="O40" s="92"/>
      <c r="P40" s="93"/>
      <c r="Q40" s="94"/>
      <c r="R40" s="95"/>
      <c r="S40" s="123"/>
      <c r="T40" s="2"/>
    </row>
    <row r="41" spans="1:21" s="96" customFormat="1" ht="21.75" x14ac:dyDescent="0.2">
      <c r="A41" s="84"/>
      <c r="B41" s="85" t="s">
        <v>60</v>
      </c>
      <c r="C41" s="85" t="s">
        <v>60</v>
      </c>
      <c r="D41" s="86" t="s">
        <v>131</v>
      </c>
      <c r="E41" s="87" t="s">
        <v>60</v>
      </c>
      <c r="F41" s="87"/>
      <c r="G41" s="88"/>
      <c r="H41" s="89"/>
      <c r="I41" s="89"/>
      <c r="J41" s="88"/>
      <c r="K41" s="104"/>
      <c r="L41" s="109"/>
      <c r="M41" s="91"/>
      <c r="N41" s="92"/>
      <c r="O41" s="92"/>
      <c r="P41" s="93"/>
      <c r="Q41" s="94"/>
      <c r="R41" s="95"/>
      <c r="S41" s="123"/>
      <c r="T41" s="2"/>
    </row>
    <row r="42" spans="1:21" ht="21" x14ac:dyDescent="0.15">
      <c r="A42" s="16">
        <v>29</v>
      </c>
      <c r="B42" s="82" t="s">
        <v>132</v>
      </c>
      <c r="C42" s="82" t="s">
        <v>60</v>
      </c>
      <c r="D42" s="83" t="s">
        <v>133</v>
      </c>
      <c r="E42" s="11" t="s">
        <v>66</v>
      </c>
      <c r="F42" s="11" t="s">
        <v>134</v>
      </c>
      <c r="G42" s="61">
        <v>20</v>
      </c>
      <c r="J42" s="61">
        <f t="shared" ref="J42:J54" si="8">G42-I42+H42</f>
        <v>20</v>
      </c>
      <c r="K42" s="105"/>
      <c r="L42" s="111" t="e">
        <f t="shared" ref="L42:L54" ca="1" si="9">EUROToLetters(K42)</f>
        <v>#NAME?</v>
      </c>
      <c r="M42" s="100"/>
      <c r="N42" s="99"/>
      <c r="O42" s="99"/>
      <c r="P42" s="79">
        <f t="shared" ref="P42:P54" si="10">ROUND(G42*ROUND(K42,2),2)</f>
        <v>0</v>
      </c>
      <c r="Q42" s="68">
        <v>0.2</v>
      </c>
      <c r="R42" s="20">
        <f t="shared" ref="R42:R54" si="11">ROUND(Q42*ROUND(P42,2),2)</f>
        <v>0</v>
      </c>
      <c r="S42" s="124"/>
      <c r="U42" s="1" t="s">
        <v>98</v>
      </c>
    </row>
    <row r="43" spans="1:21" x14ac:dyDescent="0.15">
      <c r="A43" s="16">
        <v>30</v>
      </c>
      <c r="B43" s="82" t="s">
        <v>135</v>
      </c>
      <c r="C43" s="82" t="s">
        <v>60</v>
      </c>
      <c r="D43" s="83" t="s">
        <v>136</v>
      </c>
      <c r="E43" s="11" t="s">
        <v>66</v>
      </c>
      <c r="F43" s="11" t="s">
        <v>134</v>
      </c>
      <c r="G43" s="61">
        <v>15</v>
      </c>
      <c r="J43" s="61">
        <f t="shared" si="8"/>
        <v>15</v>
      </c>
      <c r="K43" s="105"/>
      <c r="L43" s="111" t="e">
        <f t="shared" ca="1" si="9"/>
        <v>#NAME?</v>
      </c>
      <c r="M43" s="100"/>
      <c r="N43" s="99"/>
      <c r="O43" s="99"/>
      <c r="P43" s="79">
        <f t="shared" si="10"/>
        <v>0</v>
      </c>
      <c r="Q43" s="68">
        <v>0.2</v>
      </c>
      <c r="R43" s="20">
        <f t="shared" si="11"/>
        <v>0</v>
      </c>
      <c r="S43" s="124"/>
      <c r="U43" s="1" t="s">
        <v>98</v>
      </c>
    </row>
    <row r="44" spans="1:21" x14ac:dyDescent="0.15">
      <c r="A44" s="16">
        <v>31</v>
      </c>
      <c r="B44" s="82" t="s">
        <v>137</v>
      </c>
      <c r="C44" s="82" t="s">
        <v>60</v>
      </c>
      <c r="D44" s="83" t="s">
        <v>138</v>
      </c>
      <c r="E44" s="11" t="s">
        <v>66</v>
      </c>
      <c r="F44" s="11" t="s">
        <v>134</v>
      </c>
      <c r="G44" s="61">
        <v>15</v>
      </c>
      <c r="J44" s="61">
        <f t="shared" si="8"/>
        <v>15</v>
      </c>
      <c r="K44" s="105"/>
      <c r="L44" s="111" t="e">
        <f t="shared" ca="1" si="9"/>
        <v>#NAME?</v>
      </c>
      <c r="M44" s="100"/>
      <c r="N44" s="99"/>
      <c r="O44" s="99"/>
      <c r="P44" s="79">
        <f t="shared" si="10"/>
        <v>0</v>
      </c>
      <c r="Q44" s="68">
        <v>0.2</v>
      </c>
      <c r="R44" s="20">
        <f t="shared" si="11"/>
        <v>0</v>
      </c>
      <c r="S44" s="124"/>
      <c r="U44" s="1" t="s">
        <v>98</v>
      </c>
    </row>
    <row r="45" spans="1:21" x14ac:dyDescent="0.15">
      <c r="A45" s="16">
        <v>32</v>
      </c>
      <c r="B45" s="82" t="s">
        <v>139</v>
      </c>
      <c r="C45" s="82" t="s">
        <v>60</v>
      </c>
      <c r="D45" s="83" t="s">
        <v>140</v>
      </c>
      <c r="E45" s="11" t="s">
        <v>66</v>
      </c>
      <c r="F45" s="11" t="s">
        <v>134</v>
      </c>
      <c r="G45" s="61">
        <v>20</v>
      </c>
      <c r="J45" s="61">
        <f t="shared" si="8"/>
        <v>20</v>
      </c>
      <c r="K45" s="105"/>
      <c r="L45" s="111" t="e">
        <f t="shared" ca="1" si="9"/>
        <v>#NAME?</v>
      </c>
      <c r="M45" s="100"/>
      <c r="N45" s="99"/>
      <c r="O45" s="99"/>
      <c r="P45" s="79">
        <f t="shared" si="10"/>
        <v>0</v>
      </c>
      <c r="Q45" s="68">
        <v>0.2</v>
      </c>
      <c r="R45" s="20">
        <f t="shared" si="11"/>
        <v>0</v>
      </c>
      <c r="S45" s="124"/>
      <c r="U45" s="1" t="s">
        <v>98</v>
      </c>
    </row>
    <row r="46" spans="1:21" x14ac:dyDescent="0.15">
      <c r="A46" s="16">
        <v>33</v>
      </c>
      <c r="B46" s="82" t="s">
        <v>141</v>
      </c>
      <c r="C46" s="82" t="s">
        <v>60</v>
      </c>
      <c r="D46" s="83" t="s">
        <v>142</v>
      </c>
      <c r="E46" s="11" t="s">
        <v>66</v>
      </c>
      <c r="F46" s="11" t="s">
        <v>134</v>
      </c>
      <c r="G46" s="61">
        <v>20</v>
      </c>
      <c r="J46" s="61">
        <f t="shared" si="8"/>
        <v>20</v>
      </c>
      <c r="K46" s="105"/>
      <c r="L46" s="111" t="e">
        <f t="shared" ca="1" si="9"/>
        <v>#NAME?</v>
      </c>
      <c r="M46" s="100"/>
      <c r="N46" s="99"/>
      <c r="O46" s="99"/>
      <c r="P46" s="79">
        <f t="shared" si="10"/>
        <v>0</v>
      </c>
      <c r="Q46" s="68">
        <v>0.2</v>
      </c>
      <c r="R46" s="20">
        <f t="shared" si="11"/>
        <v>0</v>
      </c>
      <c r="S46" s="124"/>
      <c r="U46" s="1" t="s">
        <v>98</v>
      </c>
    </row>
    <row r="47" spans="1:21" x14ac:dyDescent="0.15">
      <c r="A47" s="16">
        <v>34</v>
      </c>
      <c r="B47" s="82" t="s">
        <v>143</v>
      </c>
      <c r="C47" s="82" t="s">
        <v>60</v>
      </c>
      <c r="D47" s="83" t="s">
        <v>144</v>
      </c>
      <c r="E47" s="11" t="s">
        <v>66</v>
      </c>
      <c r="F47" s="11" t="s">
        <v>21</v>
      </c>
      <c r="G47" s="61">
        <v>15</v>
      </c>
      <c r="J47" s="61">
        <f t="shared" si="8"/>
        <v>15</v>
      </c>
      <c r="K47" s="105"/>
      <c r="L47" s="111" t="e">
        <f t="shared" ca="1" si="9"/>
        <v>#NAME?</v>
      </c>
      <c r="M47" s="100"/>
      <c r="N47" s="99"/>
      <c r="O47" s="99"/>
      <c r="P47" s="79">
        <f t="shared" si="10"/>
        <v>0</v>
      </c>
      <c r="Q47" s="68">
        <v>0.2</v>
      </c>
      <c r="R47" s="20">
        <f t="shared" si="11"/>
        <v>0</v>
      </c>
      <c r="S47" s="124"/>
      <c r="U47" s="1" t="s">
        <v>98</v>
      </c>
    </row>
    <row r="48" spans="1:21" x14ac:dyDescent="0.15">
      <c r="A48" s="16">
        <v>35</v>
      </c>
      <c r="B48" s="82" t="s">
        <v>145</v>
      </c>
      <c r="C48" s="82" t="s">
        <v>60</v>
      </c>
      <c r="D48" s="83" t="s">
        <v>146</v>
      </c>
      <c r="E48" s="11" t="s">
        <v>66</v>
      </c>
      <c r="F48" s="11" t="s">
        <v>21</v>
      </c>
      <c r="G48" s="61">
        <v>15</v>
      </c>
      <c r="J48" s="61">
        <f t="shared" si="8"/>
        <v>15</v>
      </c>
      <c r="K48" s="105"/>
      <c r="L48" s="111" t="e">
        <f t="shared" ca="1" si="9"/>
        <v>#NAME?</v>
      </c>
      <c r="M48" s="100"/>
      <c r="N48" s="99"/>
      <c r="O48" s="99"/>
      <c r="P48" s="79">
        <f t="shared" si="10"/>
        <v>0</v>
      </c>
      <c r="Q48" s="68">
        <v>0.2</v>
      </c>
      <c r="R48" s="20">
        <f t="shared" si="11"/>
        <v>0</v>
      </c>
      <c r="S48" s="124"/>
      <c r="U48" s="1" t="s">
        <v>98</v>
      </c>
    </row>
    <row r="49" spans="1:21" x14ac:dyDescent="0.15">
      <c r="A49" s="16">
        <v>36</v>
      </c>
      <c r="B49" s="82" t="s">
        <v>147</v>
      </c>
      <c r="C49" s="82" t="s">
        <v>60</v>
      </c>
      <c r="D49" s="83" t="s">
        <v>148</v>
      </c>
      <c r="E49" s="11" t="s">
        <v>66</v>
      </c>
      <c r="F49" s="11" t="s">
        <v>21</v>
      </c>
      <c r="G49" s="61">
        <v>25</v>
      </c>
      <c r="J49" s="61">
        <f t="shared" si="8"/>
        <v>25</v>
      </c>
      <c r="K49" s="105"/>
      <c r="L49" s="111" t="e">
        <f t="shared" ca="1" si="9"/>
        <v>#NAME?</v>
      </c>
      <c r="M49" s="100"/>
      <c r="N49" s="99"/>
      <c r="O49" s="99"/>
      <c r="P49" s="79">
        <f t="shared" si="10"/>
        <v>0</v>
      </c>
      <c r="Q49" s="68">
        <v>0.2</v>
      </c>
      <c r="R49" s="20">
        <f t="shared" si="11"/>
        <v>0</v>
      </c>
      <c r="S49" s="124"/>
      <c r="U49" s="1" t="s">
        <v>98</v>
      </c>
    </row>
    <row r="50" spans="1:21" x14ac:dyDescent="0.15">
      <c r="A50" s="16">
        <v>37</v>
      </c>
      <c r="B50" s="82" t="s">
        <v>149</v>
      </c>
      <c r="C50" s="82" t="s">
        <v>60</v>
      </c>
      <c r="D50" s="83" t="s">
        <v>150</v>
      </c>
      <c r="E50" s="11" t="s">
        <v>66</v>
      </c>
      <c r="F50" s="11" t="s">
        <v>21</v>
      </c>
      <c r="G50" s="61">
        <v>20</v>
      </c>
      <c r="J50" s="61">
        <f t="shared" si="8"/>
        <v>20</v>
      </c>
      <c r="K50" s="105"/>
      <c r="L50" s="111" t="e">
        <f t="shared" ca="1" si="9"/>
        <v>#NAME?</v>
      </c>
      <c r="M50" s="100"/>
      <c r="N50" s="99"/>
      <c r="O50" s="99"/>
      <c r="P50" s="79">
        <f t="shared" si="10"/>
        <v>0</v>
      </c>
      <c r="Q50" s="68">
        <v>0.2</v>
      </c>
      <c r="R50" s="20">
        <f t="shared" si="11"/>
        <v>0</v>
      </c>
      <c r="S50" s="124"/>
      <c r="U50" s="1" t="s">
        <v>98</v>
      </c>
    </row>
    <row r="51" spans="1:21" x14ac:dyDescent="0.15">
      <c r="A51" s="16">
        <v>38</v>
      </c>
      <c r="B51" s="82" t="s">
        <v>151</v>
      </c>
      <c r="C51" s="82" t="s">
        <v>60</v>
      </c>
      <c r="D51" s="83" t="s">
        <v>152</v>
      </c>
      <c r="E51" s="11" t="s">
        <v>66</v>
      </c>
      <c r="F51" s="11" t="s">
        <v>21</v>
      </c>
      <c r="G51" s="61">
        <v>15</v>
      </c>
      <c r="J51" s="61">
        <f t="shared" si="8"/>
        <v>15</v>
      </c>
      <c r="K51" s="105"/>
      <c r="L51" s="111" t="e">
        <f t="shared" ca="1" si="9"/>
        <v>#NAME?</v>
      </c>
      <c r="M51" s="100"/>
      <c r="N51" s="99"/>
      <c r="O51" s="99"/>
      <c r="P51" s="79">
        <f t="shared" si="10"/>
        <v>0</v>
      </c>
      <c r="Q51" s="68">
        <v>0.2</v>
      </c>
      <c r="R51" s="20">
        <f t="shared" si="11"/>
        <v>0</v>
      </c>
      <c r="S51" s="124"/>
      <c r="U51" s="1" t="s">
        <v>98</v>
      </c>
    </row>
    <row r="52" spans="1:21" x14ac:dyDescent="0.15">
      <c r="A52" s="16">
        <v>39</v>
      </c>
      <c r="B52" s="82" t="s">
        <v>153</v>
      </c>
      <c r="C52" s="82" t="s">
        <v>60</v>
      </c>
      <c r="D52" s="83" t="s">
        <v>154</v>
      </c>
      <c r="E52" s="11" t="s">
        <v>66</v>
      </c>
      <c r="F52" s="11" t="s">
        <v>21</v>
      </c>
      <c r="G52" s="61">
        <v>10</v>
      </c>
      <c r="J52" s="61">
        <f t="shared" si="8"/>
        <v>10</v>
      </c>
      <c r="K52" s="105"/>
      <c r="L52" s="111" t="e">
        <f t="shared" ca="1" si="9"/>
        <v>#NAME?</v>
      </c>
      <c r="M52" s="100"/>
      <c r="N52" s="99"/>
      <c r="O52" s="99"/>
      <c r="P52" s="79">
        <f t="shared" si="10"/>
        <v>0</v>
      </c>
      <c r="Q52" s="68">
        <v>0.2</v>
      </c>
      <c r="R52" s="20">
        <f t="shared" si="11"/>
        <v>0</v>
      </c>
      <c r="S52" s="124"/>
      <c r="U52" s="1" t="s">
        <v>98</v>
      </c>
    </row>
    <row r="53" spans="1:21" x14ac:dyDescent="0.15">
      <c r="A53" s="16">
        <v>40</v>
      </c>
      <c r="B53" s="82" t="s">
        <v>155</v>
      </c>
      <c r="C53" s="82" t="s">
        <v>60</v>
      </c>
      <c r="D53" s="83" t="s">
        <v>156</v>
      </c>
      <c r="E53" s="11" t="s">
        <v>66</v>
      </c>
      <c r="F53" s="11" t="s">
        <v>21</v>
      </c>
      <c r="G53" s="61">
        <v>20</v>
      </c>
      <c r="J53" s="61">
        <f t="shared" si="8"/>
        <v>20</v>
      </c>
      <c r="K53" s="105"/>
      <c r="L53" s="111" t="e">
        <f t="shared" ca="1" si="9"/>
        <v>#NAME?</v>
      </c>
      <c r="M53" s="100"/>
      <c r="N53" s="99"/>
      <c r="O53" s="99"/>
      <c r="P53" s="79">
        <f t="shared" si="10"/>
        <v>0</v>
      </c>
      <c r="Q53" s="68">
        <v>0.2</v>
      </c>
      <c r="R53" s="20">
        <f t="shared" si="11"/>
        <v>0</v>
      </c>
      <c r="S53" s="124"/>
      <c r="U53" s="1" t="s">
        <v>98</v>
      </c>
    </row>
    <row r="54" spans="1:21" x14ac:dyDescent="0.15">
      <c r="A54" s="16">
        <v>41</v>
      </c>
      <c r="B54" s="82" t="s">
        <v>157</v>
      </c>
      <c r="C54" s="82" t="s">
        <v>60</v>
      </c>
      <c r="D54" s="83" t="s">
        <v>158</v>
      </c>
      <c r="E54" s="11" t="s">
        <v>66</v>
      </c>
      <c r="F54" s="11" t="s">
        <v>21</v>
      </c>
      <c r="G54" s="61">
        <v>7</v>
      </c>
      <c r="J54" s="61">
        <f t="shared" si="8"/>
        <v>7</v>
      </c>
      <c r="K54" s="105"/>
      <c r="L54" s="111" t="e">
        <f t="shared" ca="1" si="9"/>
        <v>#NAME?</v>
      </c>
      <c r="M54" s="100"/>
      <c r="N54" s="99"/>
      <c r="O54" s="99"/>
      <c r="P54" s="79">
        <f t="shared" si="10"/>
        <v>0</v>
      </c>
      <c r="Q54" s="68">
        <v>0.2</v>
      </c>
      <c r="R54" s="20">
        <f t="shared" si="11"/>
        <v>0</v>
      </c>
      <c r="S54" s="124"/>
      <c r="U54" s="1" t="s">
        <v>98</v>
      </c>
    </row>
    <row r="55" spans="1:21" s="96" customFormat="1" ht="12.75" x14ac:dyDescent="0.2">
      <c r="A55" s="172"/>
      <c r="B55" s="180" t="s">
        <v>60</v>
      </c>
      <c r="C55" s="180" t="s">
        <v>60</v>
      </c>
      <c r="D55" s="181" t="s">
        <v>159</v>
      </c>
      <c r="E55" s="172" t="s">
        <v>60</v>
      </c>
      <c r="F55" s="172"/>
      <c r="G55" s="172"/>
      <c r="H55" s="89"/>
      <c r="I55" s="89"/>
      <c r="J55" s="88"/>
      <c r="K55" s="104"/>
      <c r="L55" s="109"/>
      <c r="M55" s="91"/>
      <c r="N55" s="92"/>
      <c r="O55" s="92"/>
      <c r="P55" s="93"/>
      <c r="Q55" s="94"/>
      <c r="R55" s="95"/>
      <c r="S55" s="123"/>
      <c r="T55" s="2"/>
    </row>
    <row r="56" spans="1:21" s="96" customFormat="1" ht="12.75" x14ac:dyDescent="0.2">
      <c r="A56" s="84"/>
      <c r="B56" s="85" t="s">
        <v>60</v>
      </c>
      <c r="C56" s="85" t="s">
        <v>60</v>
      </c>
      <c r="D56" s="86" t="s">
        <v>160</v>
      </c>
      <c r="E56" s="87" t="s">
        <v>60</v>
      </c>
      <c r="F56" s="87"/>
      <c r="G56" s="88"/>
      <c r="H56" s="89"/>
      <c r="I56" s="89"/>
      <c r="J56" s="88"/>
      <c r="K56" s="104"/>
      <c r="L56" s="109"/>
      <c r="M56" s="91"/>
      <c r="N56" s="92"/>
      <c r="O56" s="92"/>
      <c r="P56" s="93"/>
      <c r="Q56" s="94"/>
      <c r="R56" s="95"/>
      <c r="S56" s="123"/>
      <c r="T56" s="2"/>
    </row>
    <row r="57" spans="1:21" ht="21" x14ac:dyDescent="0.15">
      <c r="A57" s="16">
        <v>42</v>
      </c>
      <c r="B57" s="82" t="s">
        <v>161</v>
      </c>
      <c r="C57" s="82" t="s">
        <v>60</v>
      </c>
      <c r="D57" s="83" t="s">
        <v>162</v>
      </c>
      <c r="E57" s="11" t="s">
        <v>66</v>
      </c>
      <c r="F57" s="11" t="s">
        <v>125</v>
      </c>
      <c r="G57" s="61">
        <v>1</v>
      </c>
      <c r="J57" s="61">
        <f t="shared" ref="J57:J62" si="12">G57-I57+H57</f>
        <v>1</v>
      </c>
      <c r="K57" s="105"/>
      <c r="L57" s="111" t="e">
        <f t="shared" ref="L57:L62" ca="1" si="13">EUROToLetters(K57)</f>
        <v>#NAME?</v>
      </c>
      <c r="M57" s="100"/>
      <c r="N57" s="99"/>
      <c r="O57" s="99"/>
      <c r="P57" s="79">
        <f t="shared" ref="P57:P62" si="14">ROUND(G57*ROUND(K57,2),2)</f>
        <v>0</v>
      </c>
      <c r="Q57" s="68">
        <v>0.2</v>
      </c>
      <c r="R57" s="20">
        <f t="shared" ref="R57:R62" si="15">ROUND(Q57*ROUND(P57,2),2)</f>
        <v>0</v>
      </c>
      <c r="S57" s="124"/>
      <c r="U57" s="1" t="s">
        <v>69</v>
      </c>
    </row>
    <row r="58" spans="1:21" ht="21" x14ac:dyDescent="0.15">
      <c r="A58" s="16">
        <v>43</v>
      </c>
      <c r="B58" s="82" t="s">
        <v>163</v>
      </c>
      <c r="C58" s="82" t="s">
        <v>60</v>
      </c>
      <c r="D58" s="83" t="s">
        <v>164</v>
      </c>
      <c r="E58" s="11" t="s">
        <v>66</v>
      </c>
      <c r="F58" s="11" t="s">
        <v>125</v>
      </c>
      <c r="G58" s="61">
        <v>10</v>
      </c>
      <c r="J58" s="61">
        <f t="shared" si="12"/>
        <v>10</v>
      </c>
      <c r="K58" s="105"/>
      <c r="L58" s="111" t="e">
        <f t="shared" ca="1" si="13"/>
        <v>#NAME?</v>
      </c>
      <c r="M58" s="100"/>
      <c r="N58" s="99"/>
      <c r="O58" s="99"/>
      <c r="P58" s="79">
        <f t="shared" si="14"/>
        <v>0</v>
      </c>
      <c r="Q58" s="68">
        <v>0.2</v>
      </c>
      <c r="R58" s="20">
        <f t="shared" si="15"/>
        <v>0</v>
      </c>
      <c r="S58" s="124"/>
      <c r="U58" s="1" t="s">
        <v>69</v>
      </c>
    </row>
    <row r="59" spans="1:21" x14ac:dyDescent="0.15">
      <c r="A59" s="16">
        <v>44</v>
      </c>
      <c r="B59" s="82" t="s">
        <v>165</v>
      </c>
      <c r="C59" s="82" t="s">
        <v>60</v>
      </c>
      <c r="D59" s="83" t="s">
        <v>166</v>
      </c>
      <c r="E59" s="11" t="s">
        <v>66</v>
      </c>
      <c r="F59" s="11" t="s">
        <v>125</v>
      </c>
      <c r="G59" s="61">
        <v>15</v>
      </c>
      <c r="J59" s="61">
        <f t="shared" si="12"/>
        <v>15</v>
      </c>
      <c r="K59" s="105"/>
      <c r="L59" s="111" t="e">
        <f t="shared" ca="1" si="13"/>
        <v>#NAME?</v>
      </c>
      <c r="M59" s="100"/>
      <c r="N59" s="99"/>
      <c r="O59" s="99"/>
      <c r="P59" s="79">
        <f t="shared" si="14"/>
        <v>0</v>
      </c>
      <c r="Q59" s="68">
        <v>0.2</v>
      </c>
      <c r="R59" s="20">
        <f t="shared" si="15"/>
        <v>0</v>
      </c>
      <c r="S59" s="124"/>
      <c r="U59" s="1" t="s">
        <v>69</v>
      </c>
    </row>
    <row r="60" spans="1:21" ht="21" x14ac:dyDescent="0.15">
      <c r="A60" s="16">
        <v>45</v>
      </c>
      <c r="B60" s="82" t="s">
        <v>167</v>
      </c>
      <c r="C60" s="82" t="s">
        <v>60</v>
      </c>
      <c r="D60" s="83" t="s">
        <v>168</v>
      </c>
      <c r="E60" s="11" t="s">
        <v>66</v>
      </c>
      <c r="F60" s="11" t="s">
        <v>125</v>
      </c>
      <c r="G60" s="61">
        <v>15</v>
      </c>
      <c r="J60" s="61">
        <f t="shared" si="12"/>
        <v>15</v>
      </c>
      <c r="K60" s="105"/>
      <c r="L60" s="111" t="e">
        <f t="shared" ca="1" si="13"/>
        <v>#NAME?</v>
      </c>
      <c r="M60" s="100"/>
      <c r="N60" s="99"/>
      <c r="O60" s="99"/>
      <c r="P60" s="79">
        <f t="shared" si="14"/>
        <v>0</v>
      </c>
      <c r="Q60" s="68">
        <v>0.2</v>
      </c>
      <c r="R60" s="20">
        <f t="shared" si="15"/>
        <v>0</v>
      </c>
      <c r="S60" s="124"/>
      <c r="U60" s="1" t="s">
        <v>69</v>
      </c>
    </row>
    <row r="61" spans="1:21" ht="21" x14ac:dyDescent="0.15">
      <c r="A61" s="16">
        <v>46</v>
      </c>
      <c r="B61" s="82" t="s">
        <v>169</v>
      </c>
      <c r="C61" s="82" t="s">
        <v>60</v>
      </c>
      <c r="D61" s="83" t="s">
        <v>170</v>
      </c>
      <c r="E61" s="11" t="s">
        <v>66</v>
      </c>
      <c r="F61" s="11" t="s">
        <v>21</v>
      </c>
      <c r="G61" s="61">
        <v>4</v>
      </c>
      <c r="J61" s="61">
        <f t="shared" si="12"/>
        <v>4</v>
      </c>
      <c r="K61" s="105"/>
      <c r="L61" s="111" t="e">
        <f t="shared" ca="1" si="13"/>
        <v>#NAME?</v>
      </c>
      <c r="M61" s="100"/>
      <c r="N61" s="99"/>
      <c r="O61" s="99"/>
      <c r="P61" s="79">
        <f t="shared" si="14"/>
        <v>0</v>
      </c>
      <c r="Q61" s="68">
        <v>0.2</v>
      </c>
      <c r="R61" s="20">
        <f t="shared" si="15"/>
        <v>0</v>
      </c>
      <c r="S61" s="124"/>
      <c r="U61" s="1" t="s">
        <v>69</v>
      </c>
    </row>
    <row r="62" spans="1:21" ht="21" x14ac:dyDescent="0.15">
      <c r="A62" s="16">
        <v>47</v>
      </c>
      <c r="B62" s="82" t="s">
        <v>171</v>
      </c>
      <c r="C62" s="82" t="s">
        <v>60</v>
      </c>
      <c r="D62" s="83" t="s">
        <v>172</v>
      </c>
      <c r="E62" s="11" t="s">
        <v>66</v>
      </c>
      <c r="F62" s="11" t="s">
        <v>21</v>
      </c>
      <c r="G62" s="61">
        <v>4</v>
      </c>
      <c r="J62" s="61">
        <f t="shared" si="12"/>
        <v>4</v>
      </c>
      <c r="K62" s="105"/>
      <c r="L62" s="111" t="e">
        <f t="shared" ca="1" si="13"/>
        <v>#NAME?</v>
      </c>
      <c r="M62" s="100"/>
      <c r="N62" s="99"/>
      <c r="O62" s="99"/>
      <c r="P62" s="79">
        <f t="shared" si="14"/>
        <v>0</v>
      </c>
      <c r="Q62" s="68">
        <v>0.2</v>
      </c>
      <c r="R62" s="20">
        <f t="shared" si="15"/>
        <v>0</v>
      </c>
      <c r="S62" s="124"/>
      <c r="U62" s="1" t="s">
        <v>69</v>
      </c>
    </row>
    <row r="63" spans="1:21" s="96" customFormat="1" ht="12.75" x14ac:dyDescent="0.2">
      <c r="A63" s="172"/>
      <c r="B63" s="180" t="s">
        <v>60</v>
      </c>
      <c r="C63" s="180" t="s">
        <v>60</v>
      </c>
      <c r="D63" s="181" t="s">
        <v>173</v>
      </c>
      <c r="E63" s="172" t="s">
        <v>60</v>
      </c>
      <c r="F63" s="172"/>
      <c r="G63" s="172"/>
      <c r="H63" s="89"/>
      <c r="I63" s="89"/>
      <c r="J63" s="88"/>
      <c r="K63" s="104"/>
      <c r="L63" s="109"/>
      <c r="M63" s="91"/>
      <c r="N63" s="92"/>
      <c r="O63" s="92"/>
      <c r="P63" s="93"/>
      <c r="Q63" s="94"/>
      <c r="R63" s="95"/>
      <c r="S63" s="123"/>
      <c r="T63" s="2"/>
    </row>
    <row r="64" spans="1:21" ht="21" x14ac:dyDescent="0.15">
      <c r="A64" s="16">
        <v>48</v>
      </c>
      <c r="B64" s="82" t="s">
        <v>174</v>
      </c>
      <c r="C64" s="82" t="s">
        <v>60</v>
      </c>
      <c r="D64" s="83" t="s">
        <v>175</v>
      </c>
      <c r="E64" s="11" t="s">
        <v>66</v>
      </c>
      <c r="F64" s="11" t="s">
        <v>125</v>
      </c>
      <c r="G64" s="61">
        <v>1</v>
      </c>
      <c r="J64" s="61">
        <f>G64-I64+H64</f>
        <v>1</v>
      </c>
      <c r="K64" s="105"/>
      <c r="L64" s="111" t="e">
        <f ca="1">EUROToLetters(K64)</f>
        <v>#NAME?</v>
      </c>
      <c r="M64" s="100"/>
      <c r="N64" s="99"/>
      <c r="O64" s="99"/>
      <c r="P64" s="79">
        <f>ROUND(G64*ROUND(K64,2),2)</f>
        <v>0</v>
      </c>
      <c r="Q64" s="68">
        <v>0.2</v>
      </c>
      <c r="R64" s="20">
        <f>ROUND(Q64*ROUND(P64,2),2)</f>
        <v>0</v>
      </c>
      <c r="S64" s="124"/>
      <c r="U64" s="1" t="s">
        <v>69</v>
      </c>
    </row>
    <row r="65" spans="1:21" ht="21" x14ac:dyDescent="0.15">
      <c r="A65" s="16">
        <v>49</v>
      </c>
      <c r="B65" s="82" t="s">
        <v>176</v>
      </c>
      <c r="C65" s="82" t="s">
        <v>60</v>
      </c>
      <c r="D65" s="83" t="s">
        <v>177</v>
      </c>
      <c r="E65" s="11" t="s">
        <v>66</v>
      </c>
      <c r="F65" s="11" t="s">
        <v>68</v>
      </c>
      <c r="G65" s="61">
        <v>10</v>
      </c>
      <c r="J65" s="61">
        <f>G65-I65+H65</f>
        <v>10</v>
      </c>
      <c r="K65" s="105"/>
      <c r="L65" s="111" t="e">
        <f ca="1">EUROToLetters(K65)</f>
        <v>#NAME?</v>
      </c>
      <c r="M65" s="100"/>
      <c r="N65" s="99"/>
      <c r="O65" s="99"/>
      <c r="P65" s="79">
        <f>ROUND(G65*ROUND(K65,2),2)</f>
        <v>0</v>
      </c>
      <c r="Q65" s="68">
        <v>0.2</v>
      </c>
      <c r="R65" s="20">
        <f>ROUND(Q65*ROUND(P65,2),2)</f>
        <v>0</v>
      </c>
      <c r="S65" s="124"/>
      <c r="U65" s="1" t="s">
        <v>69</v>
      </c>
    </row>
    <row r="66" spans="1:21" ht="21" x14ac:dyDescent="0.15">
      <c r="A66" s="16">
        <v>50</v>
      </c>
      <c r="B66" s="82" t="s">
        <v>178</v>
      </c>
      <c r="C66" s="82" t="s">
        <v>60</v>
      </c>
      <c r="D66" s="83" t="s">
        <v>179</v>
      </c>
      <c r="E66" s="11" t="s">
        <v>66</v>
      </c>
      <c r="F66" s="11" t="s">
        <v>68</v>
      </c>
      <c r="G66" s="61">
        <v>8</v>
      </c>
      <c r="J66" s="61">
        <f>G66-I66+H66</f>
        <v>8</v>
      </c>
      <c r="K66" s="105"/>
      <c r="L66" s="111" t="e">
        <f ca="1">EUROToLetters(K66)</f>
        <v>#NAME?</v>
      </c>
      <c r="M66" s="100"/>
      <c r="N66" s="99"/>
      <c r="O66" s="99"/>
      <c r="P66" s="79">
        <f>ROUND(G66*ROUND(K66,2),2)</f>
        <v>0</v>
      </c>
      <c r="Q66" s="68">
        <v>0.2</v>
      </c>
      <c r="R66" s="20">
        <f>ROUND(Q66*ROUND(P66,2),2)</f>
        <v>0</v>
      </c>
      <c r="S66" s="124"/>
      <c r="U66" s="1" t="s">
        <v>69</v>
      </c>
    </row>
    <row r="67" spans="1:21" ht="21" x14ac:dyDescent="0.15">
      <c r="A67" s="16">
        <v>51</v>
      </c>
      <c r="B67" s="82" t="s">
        <v>180</v>
      </c>
      <c r="C67" s="82" t="s">
        <v>60</v>
      </c>
      <c r="D67" s="83" t="s">
        <v>181</v>
      </c>
      <c r="E67" s="11" t="s">
        <v>66</v>
      </c>
      <c r="F67" s="11" t="s">
        <v>68</v>
      </c>
      <c r="G67" s="61">
        <v>3</v>
      </c>
      <c r="J67" s="61">
        <f>G67-I67+H67</f>
        <v>3</v>
      </c>
      <c r="K67" s="105"/>
      <c r="L67" s="111" t="e">
        <f ca="1">EUROToLetters(K67)</f>
        <v>#NAME?</v>
      </c>
      <c r="M67" s="100"/>
      <c r="N67" s="99"/>
      <c r="O67" s="99"/>
      <c r="P67" s="79">
        <f>ROUND(G67*ROUND(K67,2),2)</f>
        <v>0</v>
      </c>
      <c r="Q67" s="68">
        <v>0.2</v>
      </c>
      <c r="R67" s="20">
        <f>ROUND(Q67*ROUND(P67,2),2)</f>
        <v>0</v>
      </c>
      <c r="S67" s="124"/>
      <c r="U67" s="1" t="s">
        <v>69</v>
      </c>
    </row>
    <row r="68" spans="1:21" ht="21" x14ac:dyDescent="0.15">
      <c r="A68" s="16">
        <v>52</v>
      </c>
      <c r="B68" s="82" t="s">
        <v>182</v>
      </c>
      <c r="C68" s="82" t="s">
        <v>60</v>
      </c>
      <c r="D68" s="83" t="s">
        <v>183</v>
      </c>
      <c r="E68" s="11" t="s">
        <v>66</v>
      </c>
      <c r="F68" s="11" t="s">
        <v>68</v>
      </c>
      <c r="G68" s="61">
        <v>3</v>
      </c>
      <c r="J68" s="61">
        <f>G68-I68+H68</f>
        <v>3</v>
      </c>
      <c r="K68" s="105"/>
      <c r="L68" s="111" t="e">
        <f ca="1">EUROToLetters(K68)</f>
        <v>#NAME?</v>
      </c>
      <c r="M68" s="100"/>
      <c r="N68" s="99"/>
      <c r="O68" s="99"/>
      <c r="P68" s="79">
        <f>ROUND(G68*ROUND(K68,2),2)</f>
        <v>0</v>
      </c>
      <c r="Q68" s="68">
        <v>0.2</v>
      </c>
      <c r="R68" s="20">
        <f>ROUND(Q68*ROUND(P68,2),2)</f>
        <v>0</v>
      </c>
      <c r="S68" s="124"/>
      <c r="U68" s="1" t="s">
        <v>69</v>
      </c>
    </row>
    <row r="69" spans="1:21" s="96" customFormat="1" ht="12.75" x14ac:dyDescent="0.2">
      <c r="A69" s="172"/>
      <c r="B69" s="180" t="s">
        <v>60</v>
      </c>
      <c r="C69" s="180" t="s">
        <v>60</v>
      </c>
      <c r="D69" s="181" t="s">
        <v>184</v>
      </c>
      <c r="E69" s="172" t="s">
        <v>60</v>
      </c>
      <c r="F69" s="172"/>
      <c r="G69" s="172"/>
      <c r="H69" s="89"/>
      <c r="I69" s="89"/>
      <c r="J69" s="88"/>
      <c r="K69" s="104"/>
      <c r="L69" s="109"/>
      <c r="M69" s="91"/>
      <c r="N69" s="92"/>
      <c r="O69" s="92"/>
      <c r="P69" s="93"/>
      <c r="Q69" s="94"/>
      <c r="R69" s="95"/>
      <c r="S69" s="123"/>
      <c r="T69" s="2"/>
    </row>
    <row r="70" spans="1:21" ht="21" x14ac:dyDescent="0.15">
      <c r="A70" s="16">
        <v>53</v>
      </c>
      <c r="B70" s="82" t="s">
        <v>185</v>
      </c>
      <c r="C70" s="82" t="s">
        <v>60</v>
      </c>
      <c r="D70" s="83" t="s">
        <v>186</v>
      </c>
      <c r="E70" s="11" t="s">
        <v>66</v>
      </c>
      <c r="F70" s="11" t="s">
        <v>97</v>
      </c>
      <c r="G70" s="61">
        <v>5</v>
      </c>
      <c r="J70" s="61">
        <f t="shared" ref="J70:J83" si="16">G70-I70+H70</f>
        <v>5</v>
      </c>
      <c r="K70" s="105"/>
      <c r="L70" s="111" t="e">
        <f t="shared" ref="L70:L83" ca="1" si="17">EUROToLetters(K70)</f>
        <v>#NAME?</v>
      </c>
      <c r="M70" s="100"/>
      <c r="N70" s="99"/>
      <c r="O70" s="99"/>
      <c r="P70" s="79">
        <f t="shared" ref="P70:P83" si="18">ROUND(G70*ROUND(K70,2),2)</f>
        <v>0</v>
      </c>
      <c r="Q70" s="68">
        <v>0.2</v>
      </c>
      <c r="R70" s="20">
        <f t="shared" ref="R70:R83" si="19">ROUND(Q70*ROUND(P70,2),2)</f>
        <v>0</v>
      </c>
      <c r="S70" s="124"/>
      <c r="U70" s="1" t="s">
        <v>69</v>
      </c>
    </row>
    <row r="71" spans="1:21" ht="21" x14ac:dyDescent="0.15">
      <c r="A71" s="16">
        <v>54</v>
      </c>
      <c r="B71" s="82" t="s">
        <v>187</v>
      </c>
      <c r="C71" s="82" t="s">
        <v>60</v>
      </c>
      <c r="D71" s="83" t="s">
        <v>188</v>
      </c>
      <c r="E71" s="11" t="s">
        <v>66</v>
      </c>
      <c r="F71" s="11" t="s">
        <v>97</v>
      </c>
      <c r="G71" s="61">
        <v>5</v>
      </c>
      <c r="J71" s="61">
        <f t="shared" si="16"/>
        <v>5</v>
      </c>
      <c r="K71" s="105"/>
      <c r="L71" s="111" t="e">
        <f t="shared" ca="1" si="17"/>
        <v>#NAME?</v>
      </c>
      <c r="M71" s="100"/>
      <c r="N71" s="99"/>
      <c r="O71" s="99"/>
      <c r="P71" s="79">
        <f t="shared" si="18"/>
        <v>0</v>
      </c>
      <c r="Q71" s="68">
        <v>0.2</v>
      </c>
      <c r="R71" s="20">
        <f t="shared" si="19"/>
        <v>0</v>
      </c>
      <c r="S71" s="124"/>
      <c r="U71" s="1" t="s">
        <v>69</v>
      </c>
    </row>
    <row r="72" spans="1:21" ht="21" x14ac:dyDescent="0.15">
      <c r="A72" s="16">
        <v>55</v>
      </c>
      <c r="B72" s="82" t="s">
        <v>189</v>
      </c>
      <c r="C72" s="82" t="s">
        <v>60</v>
      </c>
      <c r="D72" s="83" t="s">
        <v>190</v>
      </c>
      <c r="E72" s="11" t="s">
        <v>66</v>
      </c>
      <c r="F72" s="11" t="s">
        <v>21</v>
      </c>
      <c r="G72" s="61">
        <v>10</v>
      </c>
      <c r="J72" s="61">
        <f t="shared" si="16"/>
        <v>10</v>
      </c>
      <c r="K72" s="105"/>
      <c r="L72" s="111" t="e">
        <f t="shared" ca="1" si="17"/>
        <v>#NAME?</v>
      </c>
      <c r="M72" s="100"/>
      <c r="N72" s="99"/>
      <c r="O72" s="99"/>
      <c r="P72" s="79">
        <f t="shared" si="18"/>
        <v>0</v>
      </c>
      <c r="Q72" s="68">
        <v>0.2</v>
      </c>
      <c r="R72" s="20">
        <f t="shared" si="19"/>
        <v>0</v>
      </c>
      <c r="S72" s="124"/>
      <c r="U72" s="1" t="s">
        <v>69</v>
      </c>
    </row>
    <row r="73" spans="1:21" ht="21" x14ac:dyDescent="0.15">
      <c r="A73" s="16">
        <v>56</v>
      </c>
      <c r="B73" s="82" t="s">
        <v>191</v>
      </c>
      <c r="C73" s="82" t="s">
        <v>60</v>
      </c>
      <c r="D73" s="83" t="s">
        <v>192</v>
      </c>
      <c r="E73" s="11" t="s">
        <v>66</v>
      </c>
      <c r="F73" s="11" t="s">
        <v>21</v>
      </c>
      <c r="G73" s="61">
        <v>10</v>
      </c>
      <c r="J73" s="61">
        <f t="shared" si="16"/>
        <v>10</v>
      </c>
      <c r="K73" s="105"/>
      <c r="L73" s="111" t="e">
        <f t="shared" ca="1" si="17"/>
        <v>#NAME?</v>
      </c>
      <c r="M73" s="100"/>
      <c r="N73" s="99"/>
      <c r="O73" s="99"/>
      <c r="P73" s="79">
        <f t="shared" si="18"/>
        <v>0</v>
      </c>
      <c r="Q73" s="68">
        <v>0.2</v>
      </c>
      <c r="R73" s="20">
        <f t="shared" si="19"/>
        <v>0</v>
      </c>
      <c r="S73" s="124"/>
      <c r="U73" s="1" t="s">
        <v>69</v>
      </c>
    </row>
    <row r="74" spans="1:21" x14ac:dyDescent="0.15">
      <c r="A74" s="16">
        <v>57</v>
      </c>
      <c r="B74" s="82" t="s">
        <v>193</v>
      </c>
      <c r="C74" s="82" t="s">
        <v>60</v>
      </c>
      <c r="D74" s="83" t="s">
        <v>194</v>
      </c>
      <c r="E74" s="11" t="s">
        <v>66</v>
      </c>
      <c r="F74" s="11" t="s">
        <v>125</v>
      </c>
      <c r="G74" s="61">
        <v>20</v>
      </c>
      <c r="J74" s="61">
        <f t="shared" si="16"/>
        <v>20</v>
      </c>
      <c r="K74" s="105"/>
      <c r="L74" s="111" t="e">
        <f t="shared" ca="1" si="17"/>
        <v>#NAME?</v>
      </c>
      <c r="M74" s="100"/>
      <c r="N74" s="99"/>
      <c r="O74" s="99"/>
      <c r="P74" s="79">
        <f t="shared" si="18"/>
        <v>0</v>
      </c>
      <c r="Q74" s="68">
        <v>0.2</v>
      </c>
      <c r="R74" s="20">
        <f t="shared" si="19"/>
        <v>0</v>
      </c>
      <c r="S74" s="124"/>
      <c r="U74" s="1" t="s">
        <v>69</v>
      </c>
    </row>
    <row r="75" spans="1:21" x14ac:dyDescent="0.15">
      <c r="A75" s="16">
        <v>58</v>
      </c>
      <c r="B75" s="82" t="s">
        <v>195</v>
      </c>
      <c r="C75" s="82" t="s">
        <v>60</v>
      </c>
      <c r="D75" s="83" t="s">
        <v>196</v>
      </c>
      <c r="E75" s="11" t="s">
        <v>66</v>
      </c>
      <c r="F75" s="11" t="s">
        <v>125</v>
      </c>
      <c r="G75" s="61">
        <v>10</v>
      </c>
      <c r="J75" s="61">
        <f t="shared" si="16"/>
        <v>10</v>
      </c>
      <c r="K75" s="105"/>
      <c r="L75" s="111" t="e">
        <f t="shared" ca="1" si="17"/>
        <v>#NAME?</v>
      </c>
      <c r="M75" s="100"/>
      <c r="N75" s="99"/>
      <c r="O75" s="99"/>
      <c r="P75" s="79">
        <f t="shared" si="18"/>
        <v>0</v>
      </c>
      <c r="Q75" s="68">
        <v>0.2</v>
      </c>
      <c r="R75" s="20">
        <f t="shared" si="19"/>
        <v>0</v>
      </c>
      <c r="S75" s="124"/>
      <c r="U75" s="1" t="s">
        <v>69</v>
      </c>
    </row>
    <row r="76" spans="1:21" x14ac:dyDescent="0.15">
      <c r="A76" s="16">
        <v>59</v>
      </c>
      <c r="B76" s="82" t="s">
        <v>197</v>
      </c>
      <c r="C76" s="82" t="s">
        <v>60</v>
      </c>
      <c r="D76" s="83" t="s">
        <v>198</v>
      </c>
      <c r="E76" s="11" t="s">
        <v>66</v>
      </c>
      <c r="F76" s="11" t="s">
        <v>125</v>
      </c>
      <c r="G76" s="61">
        <v>5</v>
      </c>
      <c r="J76" s="61">
        <f t="shared" si="16"/>
        <v>5</v>
      </c>
      <c r="K76" s="105"/>
      <c r="L76" s="111" t="e">
        <f t="shared" ca="1" si="17"/>
        <v>#NAME?</v>
      </c>
      <c r="M76" s="100"/>
      <c r="N76" s="99"/>
      <c r="O76" s="99"/>
      <c r="P76" s="79">
        <f t="shared" si="18"/>
        <v>0</v>
      </c>
      <c r="Q76" s="68">
        <v>0.2</v>
      </c>
      <c r="R76" s="20">
        <f t="shared" si="19"/>
        <v>0</v>
      </c>
      <c r="S76" s="124"/>
      <c r="U76" s="1" t="s">
        <v>69</v>
      </c>
    </row>
    <row r="77" spans="1:21" x14ac:dyDescent="0.15">
      <c r="A77" s="16">
        <v>60</v>
      </c>
      <c r="B77" s="82" t="s">
        <v>199</v>
      </c>
      <c r="C77" s="82" t="s">
        <v>60</v>
      </c>
      <c r="D77" s="83" t="s">
        <v>200</v>
      </c>
      <c r="E77" s="11" t="s">
        <v>66</v>
      </c>
      <c r="F77" s="11" t="s">
        <v>125</v>
      </c>
      <c r="G77" s="61">
        <v>15</v>
      </c>
      <c r="J77" s="61">
        <f t="shared" si="16"/>
        <v>15</v>
      </c>
      <c r="K77" s="105"/>
      <c r="L77" s="111" t="e">
        <f t="shared" ca="1" si="17"/>
        <v>#NAME?</v>
      </c>
      <c r="M77" s="100"/>
      <c r="N77" s="99"/>
      <c r="O77" s="99"/>
      <c r="P77" s="79">
        <f t="shared" si="18"/>
        <v>0</v>
      </c>
      <c r="Q77" s="68">
        <v>0.2</v>
      </c>
      <c r="R77" s="20">
        <f t="shared" si="19"/>
        <v>0</v>
      </c>
      <c r="S77" s="124"/>
      <c r="U77" s="1" t="s">
        <v>69</v>
      </c>
    </row>
    <row r="78" spans="1:21" x14ac:dyDescent="0.15">
      <c r="A78" s="16">
        <v>61</v>
      </c>
      <c r="B78" s="82" t="s">
        <v>201</v>
      </c>
      <c r="C78" s="82" t="s">
        <v>60</v>
      </c>
      <c r="D78" s="83" t="s">
        <v>202</v>
      </c>
      <c r="E78" s="11" t="s">
        <v>66</v>
      </c>
      <c r="F78" s="11" t="s">
        <v>125</v>
      </c>
      <c r="G78" s="61">
        <v>15</v>
      </c>
      <c r="J78" s="61">
        <f t="shared" si="16"/>
        <v>15</v>
      </c>
      <c r="K78" s="105"/>
      <c r="L78" s="111" t="e">
        <f t="shared" ca="1" si="17"/>
        <v>#NAME?</v>
      </c>
      <c r="M78" s="100"/>
      <c r="N78" s="99"/>
      <c r="O78" s="99"/>
      <c r="P78" s="79">
        <f t="shared" si="18"/>
        <v>0</v>
      </c>
      <c r="Q78" s="68">
        <v>0.2</v>
      </c>
      <c r="R78" s="20">
        <f t="shared" si="19"/>
        <v>0</v>
      </c>
      <c r="S78" s="124"/>
      <c r="U78" s="1" t="s">
        <v>69</v>
      </c>
    </row>
    <row r="79" spans="1:21" ht="21" x14ac:dyDescent="0.15">
      <c r="A79" s="16">
        <v>62</v>
      </c>
      <c r="B79" s="82" t="s">
        <v>203</v>
      </c>
      <c r="C79" s="82" t="s">
        <v>60</v>
      </c>
      <c r="D79" s="83" t="s">
        <v>204</v>
      </c>
      <c r="E79" s="11" t="s">
        <v>66</v>
      </c>
      <c r="F79" s="11" t="s">
        <v>125</v>
      </c>
      <c r="G79" s="61">
        <v>10</v>
      </c>
      <c r="J79" s="61">
        <f t="shared" si="16"/>
        <v>10</v>
      </c>
      <c r="K79" s="105"/>
      <c r="L79" s="111" t="e">
        <f t="shared" ca="1" si="17"/>
        <v>#NAME?</v>
      </c>
      <c r="M79" s="100"/>
      <c r="N79" s="99"/>
      <c r="O79" s="99"/>
      <c r="P79" s="79">
        <f t="shared" si="18"/>
        <v>0</v>
      </c>
      <c r="Q79" s="68">
        <v>0.2</v>
      </c>
      <c r="R79" s="20">
        <f t="shared" si="19"/>
        <v>0</v>
      </c>
      <c r="S79" s="124"/>
      <c r="U79" s="1" t="s">
        <v>69</v>
      </c>
    </row>
    <row r="80" spans="1:21" x14ac:dyDescent="0.15">
      <c r="A80" s="16">
        <v>63</v>
      </c>
      <c r="B80" s="82" t="s">
        <v>205</v>
      </c>
      <c r="C80" s="82" t="s">
        <v>60</v>
      </c>
      <c r="D80" s="83" t="s">
        <v>206</v>
      </c>
      <c r="E80" s="11" t="s">
        <v>66</v>
      </c>
      <c r="F80" s="11" t="s">
        <v>125</v>
      </c>
      <c r="G80" s="61">
        <v>15</v>
      </c>
      <c r="J80" s="61">
        <f t="shared" si="16"/>
        <v>15</v>
      </c>
      <c r="K80" s="105"/>
      <c r="L80" s="111" t="e">
        <f t="shared" ca="1" si="17"/>
        <v>#NAME?</v>
      </c>
      <c r="M80" s="100"/>
      <c r="N80" s="99"/>
      <c r="O80" s="99"/>
      <c r="P80" s="79">
        <f t="shared" si="18"/>
        <v>0</v>
      </c>
      <c r="Q80" s="68">
        <v>0.2</v>
      </c>
      <c r="R80" s="20">
        <f t="shared" si="19"/>
        <v>0</v>
      </c>
      <c r="S80" s="124"/>
      <c r="U80" s="1" t="s">
        <v>69</v>
      </c>
    </row>
    <row r="81" spans="1:21" x14ac:dyDescent="0.15">
      <c r="A81" s="16">
        <v>64</v>
      </c>
      <c r="B81" s="82" t="s">
        <v>207</v>
      </c>
      <c r="C81" s="82" t="s">
        <v>60</v>
      </c>
      <c r="D81" s="83" t="s">
        <v>208</v>
      </c>
      <c r="E81" s="11" t="s">
        <v>66</v>
      </c>
      <c r="F81" s="11" t="s">
        <v>97</v>
      </c>
      <c r="G81" s="61">
        <v>20</v>
      </c>
      <c r="J81" s="61">
        <f t="shared" si="16"/>
        <v>20</v>
      </c>
      <c r="K81" s="105"/>
      <c r="L81" s="111" t="e">
        <f t="shared" ca="1" si="17"/>
        <v>#NAME?</v>
      </c>
      <c r="M81" s="100"/>
      <c r="N81" s="99"/>
      <c r="O81" s="99"/>
      <c r="P81" s="79">
        <f t="shared" si="18"/>
        <v>0</v>
      </c>
      <c r="Q81" s="68">
        <v>0.2</v>
      </c>
      <c r="R81" s="20">
        <f t="shared" si="19"/>
        <v>0</v>
      </c>
      <c r="S81" s="124"/>
      <c r="U81" s="1" t="s">
        <v>69</v>
      </c>
    </row>
    <row r="82" spans="1:21" x14ac:dyDescent="0.15">
      <c r="A82" s="16">
        <v>65</v>
      </c>
      <c r="B82" s="82" t="s">
        <v>209</v>
      </c>
      <c r="C82" s="82" t="s">
        <v>60</v>
      </c>
      <c r="D82" s="83" t="s">
        <v>210</v>
      </c>
      <c r="E82" s="11" t="s">
        <v>66</v>
      </c>
      <c r="F82" s="11" t="s">
        <v>97</v>
      </c>
      <c r="G82" s="61">
        <v>20</v>
      </c>
      <c r="J82" s="61">
        <f t="shared" si="16"/>
        <v>20</v>
      </c>
      <c r="K82" s="105"/>
      <c r="L82" s="111" t="e">
        <f t="shared" ca="1" si="17"/>
        <v>#NAME?</v>
      </c>
      <c r="M82" s="100"/>
      <c r="N82" s="99"/>
      <c r="O82" s="99"/>
      <c r="P82" s="79">
        <f t="shared" si="18"/>
        <v>0</v>
      </c>
      <c r="Q82" s="68">
        <v>0.2</v>
      </c>
      <c r="R82" s="20">
        <f t="shared" si="19"/>
        <v>0</v>
      </c>
      <c r="S82" s="124"/>
      <c r="U82" s="1" t="s">
        <v>69</v>
      </c>
    </row>
    <row r="83" spans="1:21" x14ac:dyDescent="0.15">
      <c r="A83" s="16">
        <v>66</v>
      </c>
      <c r="B83" s="82" t="s">
        <v>211</v>
      </c>
      <c r="C83" s="82" t="s">
        <v>60</v>
      </c>
      <c r="D83" s="83" t="s">
        <v>212</v>
      </c>
      <c r="E83" s="11" t="s">
        <v>66</v>
      </c>
      <c r="F83" s="11" t="s">
        <v>97</v>
      </c>
      <c r="G83" s="61">
        <v>20</v>
      </c>
      <c r="J83" s="61">
        <f t="shared" si="16"/>
        <v>20</v>
      </c>
      <c r="K83" s="105"/>
      <c r="L83" s="111" t="e">
        <f t="shared" ca="1" si="17"/>
        <v>#NAME?</v>
      </c>
      <c r="M83" s="100"/>
      <c r="N83" s="99"/>
      <c r="O83" s="99"/>
      <c r="P83" s="79">
        <f t="shared" si="18"/>
        <v>0</v>
      </c>
      <c r="Q83" s="68">
        <v>0.2</v>
      </c>
      <c r="R83" s="20">
        <f t="shared" si="19"/>
        <v>0</v>
      </c>
      <c r="S83" s="124"/>
      <c r="U83" s="1" t="s">
        <v>69</v>
      </c>
    </row>
    <row r="84" spans="1:21" s="96" customFormat="1" ht="12.75" x14ac:dyDescent="0.2">
      <c r="A84" s="172"/>
      <c r="B84" s="180" t="s">
        <v>60</v>
      </c>
      <c r="C84" s="180" t="s">
        <v>60</v>
      </c>
      <c r="D84" s="181" t="s">
        <v>213</v>
      </c>
      <c r="E84" s="172" t="s">
        <v>60</v>
      </c>
      <c r="F84" s="172"/>
      <c r="G84" s="172"/>
      <c r="H84" s="89"/>
      <c r="I84" s="89"/>
      <c r="J84" s="88"/>
      <c r="K84" s="104"/>
      <c r="L84" s="109"/>
      <c r="M84" s="91"/>
      <c r="N84" s="92"/>
      <c r="O84" s="92"/>
      <c r="P84" s="93"/>
      <c r="Q84" s="94"/>
      <c r="R84" s="95"/>
      <c r="S84" s="123"/>
      <c r="T84" s="2"/>
    </row>
    <row r="85" spans="1:21" ht="21" x14ac:dyDescent="0.15">
      <c r="A85" s="16">
        <v>67</v>
      </c>
      <c r="B85" s="82" t="s">
        <v>214</v>
      </c>
      <c r="C85" s="82" t="s">
        <v>60</v>
      </c>
      <c r="D85" s="83" t="s">
        <v>215</v>
      </c>
      <c r="E85" s="11" t="s">
        <v>66</v>
      </c>
      <c r="F85" s="11" t="s">
        <v>21</v>
      </c>
      <c r="G85" s="61">
        <v>20</v>
      </c>
      <c r="J85" s="61">
        <f>G85-I85+H85</f>
        <v>20</v>
      </c>
      <c r="K85" s="105"/>
      <c r="L85" s="111" t="e">
        <f ca="1">EUROToLetters(K85)</f>
        <v>#NAME?</v>
      </c>
      <c r="M85" s="100"/>
      <c r="N85" s="99"/>
      <c r="O85" s="99"/>
      <c r="P85" s="79">
        <f>ROUND(G85*ROUND(K85,2),2)</f>
        <v>0</v>
      </c>
      <c r="Q85" s="68">
        <v>0.2</v>
      </c>
      <c r="R85" s="20">
        <f>ROUND(Q85*ROUND(P85,2),2)</f>
        <v>0</v>
      </c>
      <c r="S85" s="124"/>
      <c r="U85" s="1" t="s">
        <v>69</v>
      </c>
    </row>
    <row r="86" spans="1:21" ht="21" x14ac:dyDescent="0.15">
      <c r="A86" s="16">
        <v>68</v>
      </c>
      <c r="B86" s="82" t="s">
        <v>216</v>
      </c>
      <c r="C86" s="82" t="s">
        <v>60</v>
      </c>
      <c r="D86" s="83" t="s">
        <v>217</v>
      </c>
      <c r="E86" s="11" t="s">
        <v>66</v>
      </c>
      <c r="F86" s="11" t="s">
        <v>21</v>
      </c>
      <c r="G86" s="61">
        <v>20</v>
      </c>
      <c r="J86" s="61">
        <f>G86-I86+H86</f>
        <v>20</v>
      </c>
      <c r="K86" s="105"/>
      <c r="L86" s="111" t="e">
        <f ca="1">EUROToLetters(K86)</f>
        <v>#NAME?</v>
      </c>
      <c r="M86" s="100"/>
      <c r="N86" s="99"/>
      <c r="O86" s="99"/>
      <c r="P86" s="79">
        <f>ROUND(G86*ROUND(K86,2),2)</f>
        <v>0</v>
      </c>
      <c r="Q86" s="68">
        <v>0.2</v>
      </c>
      <c r="R86" s="20">
        <f>ROUND(Q86*ROUND(P86,2),2)</f>
        <v>0</v>
      </c>
      <c r="S86" s="124"/>
      <c r="U86" s="1" t="s">
        <v>69</v>
      </c>
    </row>
    <row r="87" spans="1:21" ht="21" x14ac:dyDescent="0.15">
      <c r="A87" s="16">
        <v>69</v>
      </c>
      <c r="B87" s="82" t="s">
        <v>218</v>
      </c>
      <c r="C87" s="82" t="s">
        <v>60</v>
      </c>
      <c r="D87" s="83" t="s">
        <v>219</v>
      </c>
      <c r="E87" s="11" t="s">
        <v>66</v>
      </c>
      <c r="F87" s="11" t="s">
        <v>21</v>
      </c>
      <c r="G87" s="61">
        <v>10</v>
      </c>
      <c r="J87" s="61">
        <f>G87-I87+H87</f>
        <v>10</v>
      </c>
      <c r="K87" s="105"/>
      <c r="L87" s="111" t="e">
        <f ca="1">EUROToLetters(K87)</f>
        <v>#NAME?</v>
      </c>
      <c r="M87" s="100"/>
      <c r="N87" s="99"/>
      <c r="O87" s="99"/>
      <c r="P87" s="79">
        <f>ROUND(G87*ROUND(K87,2),2)</f>
        <v>0</v>
      </c>
      <c r="Q87" s="68">
        <v>0.2</v>
      </c>
      <c r="R87" s="20">
        <f>ROUND(Q87*ROUND(P87,2),2)</f>
        <v>0</v>
      </c>
      <c r="S87" s="124"/>
      <c r="U87" s="1" t="s">
        <v>69</v>
      </c>
    </row>
    <row r="88" spans="1:21" s="96" customFormat="1" ht="12.75" x14ac:dyDescent="0.2">
      <c r="A88" s="172"/>
      <c r="B88" s="180" t="s">
        <v>60</v>
      </c>
      <c r="C88" s="180" t="s">
        <v>60</v>
      </c>
      <c r="D88" s="181" t="s">
        <v>220</v>
      </c>
      <c r="E88" s="172" t="s">
        <v>60</v>
      </c>
      <c r="F88" s="172"/>
      <c r="G88" s="172"/>
      <c r="H88" s="89"/>
      <c r="I88" s="89"/>
      <c r="J88" s="88"/>
      <c r="K88" s="104"/>
      <c r="L88" s="109"/>
      <c r="M88" s="91"/>
      <c r="N88" s="92"/>
      <c r="O88" s="92"/>
      <c r="P88" s="93"/>
      <c r="Q88" s="94"/>
      <c r="R88" s="95"/>
      <c r="S88" s="123"/>
      <c r="T88" s="2"/>
    </row>
    <row r="89" spans="1:21" x14ac:dyDescent="0.15">
      <c r="A89" s="16">
        <v>70</v>
      </c>
      <c r="B89" s="82" t="s">
        <v>221</v>
      </c>
      <c r="C89" s="82" t="s">
        <v>60</v>
      </c>
      <c r="D89" s="83" t="s">
        <v>222</v>
      </c>
      <c r="E89" s="11" t="s">
        <v>66</v>
      </c>
      <c r="F89" s="11" t="s">
        <v>97</v>
      </c>
      <c r="G89" s="61">
        <v>20</v>
      </c>
      <c r="J89" s="61">
        <f t="shared" ref="J89:J106" si="20">G89-I89+H89</f>
        <v>20</v>
      </c>
      <c r="K89" s="105"/>
      <c r="L89" s="111" t="e">
        <f t="shared" ref="L89:L106" ca="1" si="21">EUROToLetters(K89)</f>
        <v>#NAME?</v>
      </c>
      <c r="M89" s="100"/>
      <c r="N89" s="99"/>
      <c r="O89" s="99"/>
      <c r="P89" s="79">
        <f t="shared" ref="P89:P106" si="22">ROUND(G89*ROUND(K89,2),2)</f>
        <v>0</v>
      </c>
      <c r="Q89" s="68">
        <v>0.2</v>
      </c>
      <c r="R89" s="20">
        <f t="shared" ref="R89:R106" si="23">ROUND(Q89*ROUND(P89,2),2)</f>
        <v>0</v>
      </c>
      <c r="S89" s="124"/>
      <c r="U89" s="1" t="s">
        <v>69</v>
      </c>
    </row>
    <row r="90" spans="1:21" ht="21" x14ac:dyDescent="0.15">
      <c r="A90" s="16">
        <v>71</v>
      </c>
      <c r="B90" s="82" t="s">
        <v>223</v>
      </c>
      <c r="C90" s="82" t="s">
        <v>60</v>
      </c>
      <c r="D90" s="83" t="s">
        <v>224</v>
      </c>
      <c r="E90" s="11" t="s">
        <v>66</v>
      </c>
      <c r="F90" s="11" t="s">
        <v>97</v>
      </c>
      <c r="G90" s="61">
        <v>20</v>
      </c>
      <c r="J90" s="61">
        <f t="shared" si="20"/>
        <v>20</v>
      </c>
      <c r="K90" s="105"/>
      <c r="L90" s="111" t="e">
        <f t="shared" ca="1" si="21"/>
        <v>#NAME?</v>
      </c>
      <c r="M90" s="100"/>
      <c r="N90" s="99"/>
      <c r="O90" s="99"/>
      <c r="P90" s="79">
        <f t="shared" si="22"/>
        <v>0</v>
      </c>
      <c r="Q90" s="68">
        <v>0.2</v>
      </c>
      <c r="R90" s="20">
        <f t="shared" si="23"/>
        <v>0</v>
      </c>
      <c r="S90" s="124"/>
      <c r="U90" s="1" t="s">
        <v>69</v>
      </c>
    </row>
    <row r="91" spans="1:21" ht="21" x14ac:dyDescent="0.15">
      <c r="A91" s="16">
        <v>72</v>
      </c>
      <c r="B91" s="82" t="s">
        <v>225</v>
      </c>
      <c r="C91" s="82" t="s">
        <v>60</v>
      </c>
      <c r="D91" s="83" t="s">
        <v>226</v>
      </c>
      <c r="E91" s="11" t="s">
        <v>66</v>
      </c>
      <c r="F91" s="11" t="s">
        <v>97</v>
      </c>
      <c r="G91" s="61">
        <v>20</v>
      </c>
      <c r="J91" s="61">
        <f t="shared" si="20"/>
        <v>20</v>
      </c>
      <c r="K91" s="105"/>
      <c r="L91" s="111" t="e">
        <f t="shared" ca="1" si="21"/>
        <v>#NAME?</v>
      </c>
      <c r="M91" s="100"/>
      <c r="N91" s="99"/>
      <c r="O91" s="99"/>
      <c r="P91" s="79">
        <f t="shared" si="22"/>
        <v>0</v>
      </c>
      <c r="Q91" s="68">
        <v>0.2</v>
      </c>
      <c r="R91" s="20">
        <f t="shared" si="23"/>
        <v>0</v>
      </c>
      <c r="S91" s="124"/>
      <c r="U91" s="1" t="s">
        <v>69</v>
      </c>
    </row>
    <row r="92" spans="1:21" x14ac:dyDescent="0.15">
      <c r="A92" s="16">
        <v>73</v>
      </c>
      <c r="B92" s="82" t="s">
        <v>227</v>
      </c>
      <c r="C92" s="82" t="s">
        <v>60</v>
      </c>
      <c r="D92" s="83" t="s">
        <v>228</v>
      </c>
      <c r="E92" s="11" t="s">
        <v>66</v>
      </c>
      <c r="F92" s="11" t="s">
        <v>97</v>
      </c>
      <c r="G92" s="61">
        <v>20</v>
      </c>
      <c r="J92" s="61">
        <f t="shared" si="20"/>
        <v>20</v>
      </c>
      <c r="K92" s="105"/>
      <c r="L92" s="111" t="e">
        <f t="shared" ca="1" si="21"/>
        <v>#NAME?</v>
      </c>
      <c r="M92" s="100"/>
      <c r="N92" s="99"/>
      <c r="O92" s="99"/>
      <c r="P92" s="79">
        <f t="shared" si="22"/>
        <v>0</v>
      </c>
      <c r="Q92" s="68">
        <v>0.2</v>
      </c>
      <c r="R92" s="20">
        <f t="shared" si="23"/>
        <v>0</v>
      </c>
      <c r="S92" s="124"/>
      <c r="U92" s="1" t="s">
        <v>69</v>
      </c>
    </row>
    <row r="93" spans="1:21" x14ac:dyDescent="0.15">
      <c r="A93" s="16">
        <v>74</v>
      </c>
      <c r="B93" s="82" t="s">
        <v>229</v>
      </c>
      <c r="C93" s="82" t="s">
        <v>60</v>
      </c>
      <c r="D93" s="83" t="s">
        <v>230</v>
      </c>
      <c r="E93" s="11" t="s">
        <v>66</v>
      </c>
      <c r="F93" s="11" t="s">
        <v>97</v>
      </c>
      <c r="G93" s="61">
        <v>15</v>
      </c>
      <c r="J93" s="61">
        <f t="shared" si="20"/>
        <v>15</v>
      </c>
      <c r="K93" s="105"/>
      <c r="L93" s="111" t="e">
        <f t="shared" ca="1" si="21"/>
        <v>#NAME?</v>
      </c>
      <c r="M93" s="100"/>
      <c r="N93" s="99"/>
      <c r="O93" s="99"/>
      <c r="P93" s="79">
        <f t="shared" si="22"/>
        <v>0</v>
      </c>
      <c r="Q93" s="68">
        <v>0.2</v>
      </c>
      <c r="R93" s="20">
        <f t="shared" si="23"/>
        <v>0</v>
      </c>
      <c r="S93" s="124"/>
      <c r="U93" s="1" t="s">
        <v>69</v>
      </c>
    </row>
    <row r="94" spans="1:21" x14ac:dyDescent="0.15">
      <c r="A94" s="16">
        <v>75</v>
      </c>
      <c r="B94" s="82" t="s">
        <v>231</v>
      </c>
      <c r="C94" s="82" t="s">
        <v>60</v>
      </c>
      <c r="D94" s="83" t="s">
        <v>232</v>
      </c>
      <c r="E94" s="11" t="s">
        <v>66</v>
      </c>
      <c r="F94" s="11" t="s">
        <v>97</v>
      </c>
      <c r="G94" s="61">
        <v>20</v>
      </c>
      <c r="J94" s="61">
        <f t="shared" si="20"/>
        <v>20</v>
      </c>
      <c r="K94" s="105"/>
      <c r="L94" s="111" t="e">
        <f t="shared" ca="1" si="21"/>
        <v>#NAME?</v>
      </c>
      <c r="M94" s="100"/>
      <c r="N94" s="99"/>
      <c r="O94" s="99"/>
      <c r="P94" s="79">
        <f t="shared" si="22"/>
        <v>0</v>
      </c>
      <c r="Q94" s="68">
        <v>0.2</v>
      </c>
      <c r="R94" s="20">
        <f t="shared" si="23"/>
        <v>0</v>
      </c>
      <c r="S94" s="124"/>
      <c r="U94" s="1" t="s">
        <v>69</v>
      </c>
    </row>
    <row r="95" spans="1:21" x14ac:dyDescent="0.15">
      <c r="A95" s="16">
        <v>76</v>
      </c>
      <c r="B95" s="82" t="s">
        <v>233</v>
      </c>
      <c r="C95" s="82" t="s">
        <v>60</v>
      </c>
      <c r="D95" s="83" t="s">
        <v>234</v>
      </c>
      <c r="E95" s="11" t="s">
        <v>66</v>
      </c>
      <c r="F95" s="11" t="s">
        <v>97</v>
      </c>
      <c r="G95" s="61">
        <v>40</v>
      </c>
      <c r="J95" s="61">
        <f t="shared" si="20"/>
        <v>40</v>
      </c>
      <c r="K95" s="105"/>
      <c r="L95" s="111" t="e">
        <f t="shared" ca="1" si="21"/>
        <v>#NAME?</v>
      </c>
      <c r="M95" s="100"/>
      <c r="N95" s="99"/>
      <c r="O95" s="99"/>
      <c r="P95" s="79">
        <f t="shared" si="22"/>
        <v>0</v>
      </c>
      <c r="Q95" s="68">
        <v>0.2</v>
      </c>
      <c r="R95" s="20">
        <f t="shared" si="23"/>
        <v>0</v>
      </c>
      <c r="S95" s="124"/>
      <c r="U95" s="1" t="s">
        <v>69</v>
      </c>
    </row>
    <row r="96" spans="1:21" x14ac:dyDescent="0.15">
      <c r="A96" s="16">
        <v>77</v>
      </c>
      <c r="B96" s="82" t="s">
        <v>235</v>
      </c>
      <c r="C96" s="82" t="s">
        <v>60</v>
      </c>
      <c r="D96" s="83" t="s">
        <v>236</v>
      </c>
      <c r="E96" s="11" t="s">
        <v>66</v>
      </c>
      <c r="F96" s="11" t="s">
        <v>97</v>
      </c>
      <c r="G96" s="61">
        <v>20</v>
      </c>
      <c r="J96" s="61">
        <f t="shared" si="20"/>
        <v>20</v>
      </c>
      <c r="K96" s="105"/>
      <c r="L96" s="111" t="e">
        <f t="shared" ca="1" si="21"/>
        <v>#NAME?</v>
      </c>
      <c r="M96" s="100"/>
      <c r="N96" s="99"/>
      <c r="O96" s="99"/>
      <c r="P96" s="79">
        <f t="shared" si="22"/>
        <v>0</v>
      </c>
      <c r="Q96" s="68">
        <v>0.2</v>
      </c>
      <c r="R96" s="20">
        <f t="shared" si="23"/>
        <v>0</v>
      </c>
      <c r="S96" s="124"/>
      <c r="U96" s="1" t="s">
        <v>69</v>
      </c>
    </row>
    <row r="97" spans="1:21" ht="21" x14ac:dyDescent="0.15">
      <c r="A97" s="16">
        <v>78</v>
      </c>
      <c r="B97" s="82" t="s">
        <v>237</v>
      </c>
      <c r="C97" s="82" t="s">
        <v>60</v>
      </c>
      <c r="D97" s="83" t="s">
        <v>238</v>
      </c>
      <c r="E97" s="11" t="s">
        <v>66</v>
      </c>
      <c r="F97" s="11" t="s">
        <v>97</v>
      </c>
      <c r="G97" s="61">
        <v>30</v>
      </c>
      <c r="J97" s="61">
        <f t="shared" si="20"/>
        <v>30</v>
      </c>
      <c r="K97" s="105"/>
      <c r="L97" s="111" t="e">
        <f t="shared" ca="1" si="21"/>
        <v>#NAME?</v>
      </c>
      <c r="M97" s="100"/>
      <c r="N97" s="99"/>
      <c r="O97" s="99"/>
      <c r="P97" s="79">
        <f t="shared" si="22"/>
        <v>0</v>
      </c>
      <c r="Q97" s="68">
        <v>0.2</v>
      </c>
      <c r="R97" s="20">
        <f t="shared" si="23"/>
        <v>0</v>
      </c>
      <c r="S97" s="124"/>
      <c r="U97" s="1" t="s">
        <v>69</v>
      </c>
    </row>
    <row r="98" spans="1:21" ht="21" x14ac:dyDescent="0.15">
      <c r="A98" s="16">
        <v>79</v>
      </c>
      <c r="B98" s="82" t="s">
        <v>239</v>
      </c>
      <c r="C98" s="82" t="s">
        <v>60</v>
      </c>
      <c r="D98" s="83" t="s">
        <v>240</v>
      </c>
      <c r="E98" s="11" t="s">
        <v>66</v>
      </c>
      <c r="F98" s="11" t="s">
        <v>97</v>
      </c>
      <c r="G98" s="61">
        <v>40</v>
      </c>
      <c r="J98" s="61">
        <f t="shared" si="20"/>
        <v>40</v>
      </c>
      <c r="K98" s="105"/>
      <c r="L98" s="111" t="e">
        <f t="shared" ca="1" si="21"/>
        <v>#NAME?</v>
      </c>
      <c r="M98" s="100"/>
      <c r="N98" s="99"/>
      <c r="O98" s="99"/>
      <c r="P98" s="79">
        <f t="shared" si="22"/>
        <v>0</v>
      </c>
      <c r="Q98" s="68">
        <v>0.2</v>
      </c>
      <c r="R98" s="20">
        <f t="shared" si="23"/>
        <v>0</v>
      </c>
      <c r="S98" s="124"/>
      <c r="U98" s="1" t="s">
        <v>69</v>
      </c>
    </row>
    <row r="99" spans="1:21" x14ac:dyDescent="0.15">
      <c r="A99" s="16">
        <v>80</v>
      </c>
      <c r="B99" s="82" t="s">
        <v>241</v>
      </c>
      <c r="C99" s="82" t="s">
        <v>60</v>
      </c>
      <c r="D99" s="83" t="s">
        <v>242</v>
      </c>
      <c r="E99" s="11" t="s">
        <v>66</v>
      </c>
      <c r="F99" s="11" t="s">
        <v>97</v>
      </c>
      <c r="G99" s="61">
        <v>15</v>
      </c>
      <c r="J99" s="61">
        <f t="shared" si="20"/>
        <v>15</v>
      </c>
      <c r="K99" s="105"/>
      <c r="L99" s="111" t="e">
        <f t="shared" ca="1" si="21"/>
        <v>#NAME?</v>
      </c>
      <c r="M99" s="100"/>
      <c r="N99" s="99"/>
      <c r="O99" s="99"/>
      <c r="P99" s="79">
        <f t="shared" si="22"/>
        <v>0</v>
      </c>
      <c r="Q99" s="68">
        <v>0.2</v>
      </c>
      <c r="R99" s="20">
        <f t="shared" si="23"/>
        <v>0</v>
      </c>
      <c r="S99" s="124"/>
      <c r="U99" s="1" t="s">
        <v>69</v>
      </c>
    </row>
    <row r="100" spans="1:21" ht="21" x14ac:dyDescent="0.15">
      <c r="A100" s="16">
        <v>81</v>
      </c>
      <c r="B100" s="82" t="s">
        <v>243</v>
      </c>
      <c r="C100" s="82" t="s">
        <v>60</v>
      </c>
      <c r="D100" s="83" t="s">
        <v>244</v>
      </c>
      <c r="E100" s="11" t="s">
        <v>66</v>
      </c>
      <c r="F100" s="11" t="s">
        <v>97</v>
      </c>
      <c r="G100" s="61">
        <v>30</v>
      </c>
      <c r="J100" s="61">
        <f t="shared" si="20"/>
        <v>30</v>
      </c>
      <c r="K100" s="105"/>
      <c r="L100" s="111" t="e">
        <f t="shared" ca="1" si="21"/>
        <v>#NAME?</v>
      </c>
      <c r="M100" s="100"/>
      <c r="N100" s="99"/>
      <c r="O100" s="99"/>
      <c r="P100" s="79">
        <f t="shared" si="22"/>
        <v>0</v>
      </c>
      <c r="Q100" s="68">
        <v>0.2</v>
      </c>
      <c r="R100" s="20">
        <f t="shared" si="23"/>
        <v>0</v>
      </c>
      <c r="S100" s="124"/>
      <c r="U100" s="1" t="s">
        <v>69</v>
      </c>
    </row>
    <row r="101" spans="1:21" ht="21" x14ac:dyDescent="0.15">
      <c r="A101" s="16">
        <v>82</v>
      </c>
      <c r="B101" s="82" t="s">
        <v>245</v>
      </c>
      <c r="C101" s="82" t="s">
        <v>60</v>
      </c>
      <c r="D101" s="83" t="s">
        <v>246</v>
      </c>
      <c r="E101" s="11" t="s">
        <v>66</v>
      </c>
      <c r="F101" s="11" t="s">
        <v>97</v>
      </c>
      <c r="G101" s="61">
        <v>150</v>
      </c>
      <c r="J101" s="61">
        <f t="shared" si="20"/>
        <v>150</v>
      </c>
      <c r="K101" s="105"/>
      <c r="L101" s="111" t="e">
        <f t="shared" ca="1" si="21"/>
        <v>#NAME?</v>
      </c>
      <c r="M101" s="100"/>
      <c r="N101" s="99"/>
      <c r="O101" s="99"/>
      <c r="P101" s="79">
        <f t="shared" si="22"/>
        <v>0</v>
      </c>
      <c r="Q101" s="68">
        <v>0.2</v>
      </c>
      <c r="R101" s="20">
        <f t="shared" si="23"/>
        <v>0</v>
      </c>
      <c r="S101" s="124"/>
      <c r="U101" s="1" t="s">
        <v>69</v>
      </c>
    </row>
    <row r="102" spans="1:21" ht="21" x14ac:dyDescent="0.15">
      <c r="A102" s="16">
        <v>83</v>
      </c>
      <c r="B102" s="82" t="s">
        <v>247</v>
      </c>
      <c r="C102" s="82" t="s">
        <v>60</v>
      </c>
      <c r="D102" s="83" t="s">
        <v>248</v>
      </c>
      <c r="E102" s="11" t="s">
        <v>66</v>
      </c>
      <c r="F102" s="11" t="s">
        <v>97</v>
      </c>
      <c r="G102" s="61">
        <v>200</v>
      </c>
      <c r="J102" s="61">
        <f t="shared" si="20"/>
        <v>200</v>
      </c>
      <c r="K102" s="105"/>
      <c r="L102" s="111" t="e">
        <f t="shared" ca="1" si="21"/>
        <v>#NAME?</v>
      </c>
      <c r="M102" s="100"/>
      <c r="N102" s="99"/>
      <c r="O102" s="99"/>
      <c r="P102" s="79">
        <f t="shared" si="22"/>
        <v>0</v>
      </c>
      <c r="Q102" s="68">
        <v>0.2</v>
      </c>
      <c r="R102" s="20">
        <f t="shared" si="23"/>
        <v>0</v>
      </c>
      <c r="S102" s="124"/>
      <c r="U102" s="1" t="s">
        <v>69</v>
      </c>
    </row>
    <row r="103" spans="1:21" ht="21" x14ac:dyDescent="0.15">
      <c r="A103" s="16">
        <v>84</v>
      </c>
      <c r="B103" s="82" t="s">
        <v>249</v>
      </c>
      <c r="C103" s="82" t="s">
        <v>60</v>
      </c>
      <c r="D103" s="83" t="s">
        <v>250</v>
      </c>
      <c r="E103" s="11" t="s">
        <v>66</v>
      </c>
      <c r="F103" s="11" t="s">
        <v>97</v>
      </c>
      <c r="G103" s="61">
        <v>150</v>
      </c>
      <c r="J103" s="61">
        <f t="shared" si="20"/>
        <v>150</v>
      </c>
      <c r="K103" s="105"/>
      <c r="L103" s="111" t="e">
        <f t="shared" ca="1" si="21"/>
        <v>#NAME?</v>
      </c>
      <c r="M103" s="100"/>
      <c r="N103" s="99"/>
      <c r="O103" s="99"/>
      <c r="P103" s="79">
        <f t="shared" si="22"/>
        <v>0</v>
      </c>
      <c r="Q103" s="68">
        <v>0.2</v>
      </c>
      <c r="R103" s="20">
        <f t="shared" si="23"/>
        <v>0</v>
      </c>
      <c r="S103" s="124"/>
      <c r="U103" s="1" t="s">
        <v>69</v>
      </c>
    </row>
    <row r="104" spans="1:21" ht="21" x14ac:dyDescent="0.15">
      <c r="A104" s="16">
        <v>85</v>
      </c>
      <c r="B104" s="82" t="s">
        <v>251</v>
      </c>
      <c r="C104" s="82" t="s">
        <v>60</v>
      </c>
      <c r="D104" s="83" t="s">
        <v>252</v>
      </c>
      <c r="E104" s="11" t="s">
        <v>66</v>
      </c>
      <c r="F104" s="11" t="s">
        <v>97</v>
      </c>
      <c r="G104" s="61">
        <v>60</v>
      </c>
      <c r="J104" s="61">
        <f t="shared" si="20"/>
        <v>60</v>
      </c>
      <c r="K104" s="105"/>
      <c r="L104" s="111" t="e">
        <f t="shared" ca="1" si="21"/>
        <v>#NAME?</v>
      </c>
      <c r="M104" s="100"/>
      <c r="N104" s="99"/>
      <c r="O104" s="99"/>
      <c r="P104" s="79">
        <f t="shared" si="22"/>
        <v>0</v>
      </c>
      <c r="Q104" s="68">
        <v>0.2</v>
      </c>
      <c r="R104" s="20">
        <f t="shared" si="23"/>
        <v>0</v>
      </c>
      <c r="S104" s="124"/>
      <c r="U104" s="1" t="s">
        <v>69</v>
      </c>
    </row>
    <row r="105" spans="1:21" ht="21" x14ac:dyDescent="0.15">
      <c r="A105" s="16">
        <v>86</v>
      </c>
      <c r="B105" s="82" t="s">
        <v>253</v>
      </c>
      <c r="C105" s="82" t="s">
        <v>60</v>
      </c>
      <c r="D105" s="83" t="s">
        <v>254</v>
      </c>
      <c r="E105" s="11" t="s">
        <v>66</v>
      </c>
      <c r="F105" s="11" t="s">
        <v>97</v>
      </c>
      <c r="G105" s="61">
        <v>40</v>
      </c>
      <c r="J105" s="61">
        <f t="shared" si="20"/>
        <v>40</v>
      </c>
      <c r="K105" s="105"/>
      <c r="L105" s="111" t="e">
        <f t="shared" ca="1" si="21"/>
        <v>#NAME?</v>
      </c>
      <c r="M105" s="100"/>
      <c r="N105" s="99"/>
      <c r="O105" s="99"/>
      <c r="P105" s="79">
        <f t="shared" si="22"/>
        <v>0</v>
      </c>
      <c r="Q105" s="68">
        <v>0.2</v>
      </c>
      <c r="R105" s="20">
        <f t="shared" si="23"/>
        <v>0</v>
      </c>
      <c r="S105" s="124"/>
      <c r="U105" s="1" t="s">
        <v>69</v>
      </c>
    </row>
    <row r="106" spans="1:21" x14ac:dyDescent="0.15">
      <c r="A106" s="16">
        <v>87</v>
      </c>
      <c r="B106" s="82" t="s">
        <v>255</v>
      </c>
      <c r="C106" s="82" t="s">
        <v>60</v>
      </c>
      <c r="D106" s="83" t="s">
        <v>256</v>
      </c>
      <c r="E106" s="11" t="s">
        <v>66</v>
      </c>
      <c r="F106" s="11" t="s">
        <v>97</v>
      </c>
      <c r="G106" s="61">
        <v>30</v>
      </c>
      <c r="J106" s="61">
        <f t="shared" si="20"/>
        <v>30</v>
      </c>
      <c r="K106" s="105"/>
      <c r="L106" s="111" t="e">
        <f t="shared" ca="1" si="21"/>
        <v>#NAME?</v>
      </c>
      <c r="M106" s="100"/>
      <c r="N106" s="99"/>
      <c r="O106" s="99"/>
      <c r="P106" s="79">
        <f t="shared" si="22"/>
        <v>0</v>
      </c>
      <c r="Q106" s="68">
        <v>0.2</v>
      </c>
      <c r="R106" s="20">
        <f t="shared" si="23"/>
        <v>0</v>
      </c>
      <c r="S106" s="124"/>
      <c r="U106" s="1" t="s">
        <v>69</v>
      </c>
    </row>
    <row r="107" spans="1:21" s="96" customFormat="1" ht="12.75" x14ac:dyDescent="0.2">
      <c r="A107" s="172"/>
      <c r="B107" s="180" t="s">
        <v>60</v>
      </c>
      <c r="C107" s="180" t="s">
        <v>60</v>
      </c>
      <c r="D107" s="181" t="s">
        <v>257</v>
      </c>
      <c r="E107" s="172" t="s">
        <v>60</v>
      </c>
      <c r="F107" s="172"/>
      <c r="G107" s="172"/>
      <c r="H107" s="89"/>
      <c r="I107" s="89"/>
      <c r="J107" s="88"/>
      <c r="K107" s="104"/>
      <c r="L107" s="109"/>
      <c r="M107" s="91"/>
      <c r="N107" s="92"/>
      <c r="O107" s="92"/>
      <c r="P107" s="93"/>
      <c r="Q107" s="94"/>
      <c r="R107" s="95"/>
      <c r="S107" s="123"/>
      <c r="T107" s="2"/>
    </row>
    <row r="108" spans="1:21" x14ac:dyDescent="0.15">
      <c r="A108" s="16">
        <v>88</v>
      </c>
      <c r="B108" s="82" t="s">
        <v>258</v>
      </c>
      <c r="C108" s="82" t="s">
        <v>60</v>
      </c>
      <c r="D108" s="83" t="s">
        <v>259</v>
      </c>
      <c r="E108" s="11" t="s">
        <v>66</v>
      </c>
      <c r="F108" s="11" t="s">
        <v>68</v>
      </c>
      <c r="G108" s="61">
        <v>20</v>
      </c>
      <c r="J108" s="61">
        <f>G108-I108+H108</f>
        <v>20</v>
      </c>
      <c r="K108" s="105"/>
      <c r="L108" s="111" t="e">
        <f ca="1">EUROToLetters(K108)</f>
        <v>#NAME?</v>
      </c>
      <c r="M108" s="100"/>
      <c r="N108" s="99"/>
      <c r="O108" s="99"/>
      <c r="P108" s="79">
        <f>ROUND(G108*ROUND(K108,2),2)</f>
        <v>0</v>
      </c>
      <c r="Q108" s="68">
        <v>0.2</v>
      </c>
      <c r="R108" s="20">
        <f>ROUND(Q108*ROUND(P108,2),2)</f>
        <v>0</v>
      </c>
      <c r="S108" s="124"/>
      <c r="U108" s="1" t="s">
        <v>69</v>
      </c>
    </row>
    <row r="109" spans="1:21" x14ac:dyDescent="0.15">
      <c r="A109" s="16">
        <v>89</v>
      </c>
      <c r="B109" s="82" t="s">
        <v>260</v>
      </c>
      <c r="C109" s="82" t="s">
        <v>60</v>
      </c>
      <c r="D109" s="83" t="s">
        <v>261</v>
      </c>
      <c r="E109" s="11" t="s">
        <v>66</v>
      </c>
      <c r="F109" s="11" t="s">
        <v>68</v>
      </c>
      <c r="G109" s="61">
        <v>20</v>
      </c>
      <c r="J109" s="61">
        <f>G109-I109+H109</f>
        <v>20</v>
      </c>
      <c r="K109" s="105"/>
      <c r="L109" s="111" t="e">
        <f ca="1">EUROToLetters(K109)</f>
        <v>#NAME?</v>
      </c>
      <c r="M109" s="100"/>
      <c r="N109" s="99"/>
      <c r="O109" s="99"/>
      <c r="P109" s="79">
        <f>ROUND(G109*ROUND(K109,2),2)</f>
        <v>0</v>
      </c>
      <c r="Q109" s="68">
        <v>0.2</v>
      </c>
      <c r="R109" s="20">
        <f>ROUND(Q109*ROUND(P109,2),2)</f>
        <v>0</v>
      </c>
      <c r="S109" s="124"/>
      <c r="U109" s="1" t="s">
        <v>69</v>
      </c>
    </row>
    <row r="110" spans="1:21" ht="21" x14ac:dyDescent="0.15">
      <c r="A110" s="16">
        <v>90</v>
      </c>
      <c r="B110" s="82" t="s">
        <v>262</v>
      </c>
      <c r="C110" s="82" t="s">
        <v>60</v>
      </c>
      <c r="D110" s="83" t="s">
        <v>263</v>
      </c>
      <c r="E110" s="11" t="s">
        <v>66</v>
      </c>
      <c r="F110" s="11" t="s">
        <v>68</v>
      </c>
      <c r="G110" s="61">
        <v>20</v>
      </c>
      <c r="J110" s="61">
        <f>G110-I110+H110</f>
        <v>20</v>
      </c>
      <c r="K110" s="105"/>
      <c r="L110" s="111" t="e">
        <f ca="1">EUROToLetters(K110)</f>
        <v>#NAME?</v>
      </c>
      <c r="M110" s="100"/>
      <c r="N110" s="99"/>
      <c r="O110" s="99"/>
      <c r="P110" s="79">
        <f>ROUND(G110*ROUND(K110,2),2)</f>
        <v>0</v>
      </c>
      <c r="Q110" s="68">
        <v>0.2</v>
      </c>
      <c r="R110" s="20">
        <f>ROUND(Q110*ROUND(P110,2),2)</f>
        <v>0</v>
      </c>
      <c r="S110" s="124"/>
      <c r="U110" s="1" t="s">
        <v>69</v>
      </c>
    </row>
    <row r="111" spans="1:21" ht="21" x14ac:dyDescent="0.15">
      <c r="A111" s="16">
        <v>91</v>
      </c>
      <c r="B111" s="82" t="s">
        <v>264</v>
      </c>
      <c r="C111" s="82" t="s">
        <v>60</v>
      </c>
      <c r="D111" s="83" t="s">
        <v>265</v>
      </c>
      <c r="E111" s="11" t="s">
        <v>66</v>
      </c>
      <c r="F111" s="11" t="s">
        <v>68</v>
      </c>
      <c r="G111" s="61">
        <v>20</v>
      </c>
      <c r="J111" s="61">
        <f>G111-I111+H111</f>
        <v>20</v>
      </c>
      <c r="K111" s="105"/>
      <c r="L111" s="111" t="e">
        <f ca="1">EUROToLetters(K111)</f>
        <v>#NAME?</v>
      </c>
      <c r="M111" s="100"/>
      <c r="N111" s="99"/>
      <c r="O111" s="99"/>
      <c r="P111" s="79">
        <f>ROUND(G111*ROUND(K111,2),2)</f>
        <v>0</v>
      </c>
      <c r="Q111" s="68">
        <v>0.2</v>
      </c>
      <c r="R111" s="20">
        <f>ROUND(Q111*ROUND(P111,2),2)</f>
        <v>0</v>
      </c>
      <c r="S111" s="124"/>
      <c r="U111" s="1" t="s">
        <v>69</v>
      </c>
    </row>
    <row r="112" spans="1:21" s="96" customFormat="1" ht="12.75" x14ac:dyDescent="0.2">
      <c r="A112" s="172"/>
      <c r="B112" s="180" t="s">
        <v>60</v>
      </c>
      <c r="C112" s="180" t="s">
        <v>60</v>
      </c>
      <c r="D112" s="181" t="s">
        <v>266</v>
      </c>
      <c r="E112" s="172" t="s">
        <v>60</v>
      </c>
      <c r="F112" s="172"/>
      <c r="G112" s="172"/>
      <c r="H112" s="89"/>
      <c r="I112" s="89"/>
      <c r="J112" s="88"/>
      <c r="K112" s="104"/>
      <c r="L112" s="109"/>
      <c r="M112" s="91"/>
      <c r="N112" s="92"/>
      <c r="O112" s="92"/>
      <c r="P112" s="93"/>
      <c r="Q112" s="94"/>
      <c r="R112" s="95"/>
      <c r="S112" s="123"/>
      <c r="T112" s="2"/>
    </row>
    <row r="113" spans="1:21" ht="21" x14ac:dyDescent="0.15">
      <c r="A113" s="16">
        <v>92</v>
      </c>
      <c r="B113" s="82" t="s">
        <v>267</v>
      </c>
      <c r="C113" s="82" t="s">
        <v>60</v>
      </c>
      <c r="D113" s="83" t="s">
        <v>268</v>
      </c>
      <c r="E113" s="11" t="s">
        <v>66</v>
      </c>
      <c r="F113" s="11" t="s">
        <v>97</v>
      </c>
      <c r="G113" s="61">
        <v>120</v>
      </c>
      <c r="J113" s="61">
        <f t="shared" ref="J113:J118" si="24">G113-I113+H113</f>
        <v>120</v>
      </c>
      <c r="K113" s="105"/>
      <c r="L113" s="111" t="e">
        <f t="shared" ref="L113:L118" ca="1" si="25">EUROToLetters(K113)</f>
        <v>#NAME?</v>
      </c>
      <c r="M113" s="100"/>
      <c r="N113" s="99"/>
      <c r="O113" s="99"/>
      <c r="P113" s="79">
        <f t="shared" ref="P113:P118" si="26">ROUND(G113*ROUND(K113,2),2)</f>
        <v>0</v>
      </c>
      <c r="Q113" s="68">
        <v>0.2</v>
      </c>
      <c r="R113" s="20">
        <f t="shared" ref="R113:R118" si="27">ROUND(Q113*ROUND(P113,2),2)</f>
        <v>0</v>
      </c>
      <c r="S113" s="124"/>
      <c r="U113" s="1" t="s">
        <v>69</v>
      </c>
    </row>
    <row r="114" spans="1:21" ht="21" x14ac:dyDescent="0.15">
      <c r="A114" s="16">
        <v>93</v>
      </c>
      <c r="B114" s="82" t="s">
        <v>269</v>
      </c>
      <c r="C114" s="82" t="s">
        <v>60</v>
      </c>
      <c r="D114" s="83" t="s">
        <v>270</v>
      </c>
      <c r="E114" s="11" t="s">
        <v>66</v>
      </c>
      <c r="F114" s="11" t="s">
        <v>21</v>
      </c>
      <c r="G114" s="61">
        <v>10</v>
      </c>
      <c r="J114" s="61">
        <f t="shared" si="24"/>
        <v>10</v>
      </c>
      <c r="K114" s="105"/>
      <c r="L114" s="111" t="e">
        <f t="shared" ca="1" si="25"/>
        <v>#NAME?</v>
      </c>
      <c r="M114" s="100"/>
      <c r="N114" s="99"/>
      <c r="O114" s="99"/>
      <c r="P114" s="79">
        <f t="shared" si="26"/>
        <v>0</v>
      </c>
      <c r="Q114" s="68">
        <v>0.2</v>
      </c>
      <c r="R114" s="20">
        <f t="shared" si="27"/>
        <v>0</v>
      </c>
      <c r="S114" s="124"/>
      <c r="U114" s="1" t="s">
        <v>69</v>
      </c>
    </row>
    <row r="115" spans="1:21" ht="21" x14ac:dyDescent="0.15">
      <c r="A115" s="16">
        <v>94</v>
      </c>
      <c r="B115" s="82" t="s">
        <v>271</v>
      </c>
      <c r="C115" s="82" t="s">
        <v>60</v>
      </c>
      <c r="D115" s="83" t="s">
        <v>272</v>
      </c>
      <c r="E115" s="11" t="s">
        <v>66</v>
      </c>
      <c r="F115" s="11" t="s">
        <v>21</v>
      </c>
      <c r="G115" s="61">
        <v>5</v>
      </c>
      <c r="J115" s="61">
        <f t="shared" si="24"/>
        <v>5</v>
      </c>
      <c r="K115" s="105"/>
      <c r="L115" s="111" t="e">
        <f t="shared" ca="1" si="25"/>
        <v>#NAME?</v>
      </c>
      <c r="M115" s="100"/>
      <c r="N115" s="99"/>
      <c r="O115" s="99"/>
      <c r="P115" s="79">
        <f t="shared" si="26"/>
        <v>0</v>
      </c>
      <c r="Q115" s="68">
        <v>0.2</v>
      </c>
      <c r="R115" s="20">
        <f t="shared" si="27"/>
        <v>0</v>
      </c>
      <c r="S115" s="124"/>
      <c r="U115" s="1" t="s">
        <v>69</v>
      </c>
    </row>
    <row r="116" spans="1:21" ht="21" x14ac:dyDescent="0.15">
      <c r="A116" s="16">
        <v>95</v>
      </c>
      <c r="B116" s="82" t="s">
        <v>273</v>
      </c>
      <c r="C116" s="82" t="s">
        <v>60</v>
      </c>
      <c r="D116" s="83" t="s">
        <v>274</v>
      </c>
      <c r="E116" s="11" t="s">
        <v>66</v>
      </c>
      <c r="F116" s="11" t="s">
        <v>97</v>
      </c>
      <c r="G116" s="61">
        <v>60</v>
      </c>
      <c r="J116" s="61">
        <f t="shared" si="24"/>
        <v>60</v>
      </c>
      <c r="K116" s="105"/>
      <c r="L116" s="111" t="e">
        <f t="shared" ca="1" si="25"/>
        <v>#NAME?</v>
      </c>
      <c r="M116" s="100"/>
      <c r="N116" s="99"/>
      <c r="O116" s="99"/>
      <c r="P116" s="79">
        <f t="shared" si="26"/>
        <v>0</v>
      </c>
      <c r="Q116" s="68">
        <v>0.2</v>
      </c>
      <c r="R116" s="20">
        <f t="shared" si="27"/>
        <v>0</v>
      </c>
      <c r="S116" s="124"/>
      <c r="U116" s="1" t="s">
        <v>69</v>
      </c>
    </row>
    <row r="117" spans="1:21" x14ac:dyDescent="0.15">
      <c r="A117" s="16">
        <v>96</v>
      </c>
      <c r="B117" s="82" t="s">
        <v>275</v>
      </c>
      <c r="C117" s="82" t="s">
        <v>60</v>
      </c>
      <c r="D117" s="83" t="s">
        <v>276</v>
      </c>
      <c r="E117" s="11" t="s">
        <v>66</v>
      </c>
      <c r="F117" s="11" t="s">
        <v>97</v>
      </c>
      <c r="G117" s="61">
        <v>40</v>
      </c>
      <c r="J117" s="61">
        <f t="shared" si="24"/>
        <v>40</v>
      </c>
      <c r="K117" s="105"/>
      <c r="L117" s="111" t="e">
        <f t="shared" ca="1" si="25"/>
        <v>#NAME?</v>
      </c>
      <c r="M117" s="100"/>
      <c r="N117" s="99"/>
      <c r="O117" s="99"/>
      <c r="P117" s="79">
        <f t="shared" si="26"/>
        <v>0</v>
      </c>
      <c r="Q117" s="68">
        <v>0.2</v>
      </c>
      <c r="R117" s="20">
        <f t="shared" si="27"/>
        <v>0</v>
      </c>
      <c r="S117" s="124"/>
      <c r="U117" s="1" t="s">
        <v>69</v>
      </c>
    </row>
    <row r="118" spans="1:21" ht="21" x14ac:dyDescent="0.15">
      <c r="A118" s="16">
        <v>97</v>
      </c>
      <c r="B118" s="82" t="s">
        <v>277</v>
      </c>
      <c r="C118" s="82" t="s">
        <v>60</v>
      </c>
      <c r="D118" s="83" t="s">
        <v>278</v>
      </c>
      <c r="E118" s="11" t="s">
        <v>66</v>
      </c>
      <c r="F118" s="11" t="s">
        <v>21</v>
      </c>
      <c r="G118" s="61">
        <v>1</v>
      </c>
      <c r="J118" s="61">
        <f t="shared" si="24"/>
        <v>1</v>
      </c>
      <c r="K118" s="105"/>
      <c r="L118" s="111" t="e">
        <f t="shared" ca="1" si="25"/>
        <v>#NAME?</v>
      </c>
      <c r="M118" s="100"/>
      <c r="N118" s="99"/>
      <c r="O118" s="99"/>
      <c r="P118" s="79">
        <f t="shared" si="26"/>
        <v>0</v>
      </c>
      <c r="Q118" s="68">
        <v>0.2</v>
      </c>
      <c r="R118" s="20">
        <f t="shared" si="27"/>
        <v>0</v>
      </c>
      <c r="S118" s="124"/>
      <c r="U118" s="1" t="s">
        <v>69</v>
      </c>
    </row>
    <row r="119" spans="1:21" s="96" customFormat="1" ht="12.75" x14ac:dyDescent="0.2">
      <c r="A119" s="172"/>
      <c r="B119" s="180" t="s">
        <v>60</v>
      </c>
      <c r="C119" s="180" t="s">
        <v>60</v>
      </c>
      <c r="D119" s="181" t="s">
        <v>279</v>
      </c>
      <c r="E119" s="172" t="s">
        <v>60</v>
      </c>
      <c r="F119" s="172"/>
      <c r="G119" s="172"/>
      <c r="H119" s="89"/>
      <c r="I119" s="89"/>
      <c r="J119" s="88"/>
      <c r="K119" s="104"/>
      <c r="L119" s="109"/>
      <c r="M119" s="91"/>
      <c r="N119" s="92"/>
      <c r="O119" s="92"/>
      <c r="P119" s="93"/>
      <c r="Q119" s="94"/>
      <c r="R119" s="95"/>
      <c r="S119" s="123"/>
      <c r="T119" s="2"/>
    </row>
    <row r="120" spans="1:21" s="96" customFormat="1" ht="21.75" x14ac:dyDescent="0.2">
      <c r="A120" s="84"/>
      <c r="B120" s="85" t="s">
        <v>60</v>
      </c>
      <c r="C120" s="85" t="s">
        <v>60</v>
      </c>
      <c r="D120" s="86" t="s">
        <v>280</v>
      </c>
      <c r="E120" s="87" t="s">
        <v>60</v>
      </c>
      <c r="F120" s="87"/>
      <c r="G120" s="88"/>
      <c r="H120" s="89"/>
      <c r="I120" s="89"/>
      <c r="J120" s="88"/>
      <c r="K120" s="104"/>
      <c r="L120" s="109"/>
      <c r="M120" s="91"/>
      <c r="N120" s="92"/>
      <c r="O120" s="92"/>
      <c r="P120" s="93"/>
      <c r="Q120" s="94"/>
      <c r="R120" s="95"/>
      <c r="S120" s="123"/>
      <c r="T120" s="2"/>
    </row>
    <row r="121" spans="1:21" x14ac:dyDescent="0.15">
      <c r="A121" s="16">
        <v>98</v>
      </c>
      <c r="B121" s="82" t="s">
        <v>281</v>
      </c>
      <c r="C121" s="82" t="s">
        <v>60</v>
      </c>
      <c r="D121" s="83" t="s">
        <v>282</v>
      </c>
      <c r="E121" s="11" t="s">
        <v>66</v>
      </c>
      <c r="F121" s="11" t="s">
        <v>68</v>
      </c>
      <c r="G121" s="61">
        <v>40</v>
      </c>
      <c r="J121" s="61">
        <f>G121-I121+H121</f>
        <v>40</v>
      </c>
      <c r="K121" s="105"/>
      <c r="L121" s="111" t="e">
        <f ca="1">EUROToLetters(K121)</f>
        <v>#NAME?</v>
      </c>
      <c r="M121" s="100"/>
      <c r="N121" s="99"/>
      <c r="O121" s="99"/>
      <c r="P121" s="79">
        <f>ROUND(G121*ROUND(K121,2),2)</f>
        <v>0</v>
      </c>
      <c r="Q121" s="68">
        <v>0.2</v>
      </c>
      <c r="R121" s="20">
        <f>ROUND(Q121*ROUND(P121,2),2)</f>
        <v>0</v>
      </c>
      <c r="S121" s="124"/>
      <c r="U121" s="1" t="s">
        <v>69</v>
      </c>
    </row>
    <row r="122" spans="1:21" x14ac:dyDescent="0.15">
      <c r="A122" s="16">
        <v>99</v>
      </c>
      <c r="B122" s="82" t="s">
        <v>283</v>
      </c>
      <c r="C122" s="82" t="s">
        <v>60</v>
      </c>
      <c r="D122" s="83" t="s">
        <v>284</v>
      </c>
      <c r="E122" s="11" t="s">
        <v>66</v>
      </c>
      <c r="F122" s="11" t="s">
        <v>68</v>
      </c>
      <c r="G122" s="61">
        <v>40</v>
      </c>
      <c r="J122" s="61">
        <f>G122-I122+H122</f>
        <v>40</v>
      </c>
      <c r="K122" s="105"/>
      <c r="L122" s="111" t="e">
        <f ca="1">EUROToLetters(K122)</f>
        <v>#NAME?</v>
      </c>
      <c r="M122" s="100"/>
      <c r="N122" s="99"/>
      <c r="O122" s="99"/>
      <c r="P122" s="79">
        <f>ROUND(G122*ROUND(K122,2),2)</f>
        <v>0</v>
      </c>
      <c r="Q122" s="68">
        <v>0.2</v>
      </c>
      <c r="R122" s="20">
        <f>ROUND(Q122*ROUND(P122,2),2)</f>
        <v>0</v>
      </c>
      <c r="S122" s="124"/>
      <c r="U122" s="1" t="s">
        <v>69</v>
      </c>
    </row>
    <row r="123" spans="1:21" x14ac:dyDescent="0.15">
      <c r="A123" s="16">
        <v>100</v>
      </c>
      <c r="B123" s="82" t="s">
        <v>285</v>
      </c>
      <c r="C123" s="82" t="s">
        <v>60</v>
      </c>
      <c r="D123" s="83" t="s">
        <v>286</v>
      </c>
      <c r="E123" s="11" t="s">
        <v>66</v>
      </c>
      <c r="F123" s="11" t="s">
        <v>68</v>
      </c>
      <c r="G123" s="61">
        <v>20</v>
      </c>
      <c r="J123" s="61">
        <f>G123-I123+H123</f>
        <v>20</v>
      </c>
      <c r="K123" s="105"/>
      <c r="L123" s="111" t="e">
        <f ca="1">EUROToLetters(K123)</f>
        <v>#NAME?</v>
      </c>
      <c r="M123" s="100"/>
      <c r="N123" s="99"/>
      <c r="O123" s="99"/>
      <c r="P123" s="79">
        <f>ROUND(G123*ROUND(K123,2),2)</f>
        <v>0</v>
      </c>
      <c r="Q123" s="68">
        <v>0.2</v>
      </c>
      <c r="R123" s="20">
        <f>ROUND(Q123*ROUND(P123,2),2)</f>
        <v>0</v>
      </c>
      <c r="S123" s="124"/>
      <c r="U123" s="1" t="s">
        <v>69</v>
      </c>
    </row>
    <row r="124" spans="1:21" s="96" customFormat="1" ht="12.75" x14ac:dyDescent="0.2">
      <c r="A124" s="172"/>
      <c r="B124" s="180" t="s">
        <v>60</v>
      </c>
      <c r="C124" s="180" t="s">
        <v>60</v>
      </c>
      <c r="D124" s="181" t="s">
        <v>287</v>
      </c>
      <c r="E124" s="172" t="s">
        <v>60</v>
      </c>
      <c r="F124" s="172"/>
      <c r="G124" s="172"/>
      <c r="H124" s="89"/>
      <c r="I124" s="89"/>
      <c r="J124" s="88"/>
      <c r="K124" s="104"/>
      <c r="L124" s="109"/>
      <c r="M124" s="91"/>
      <c r="N124" s="92"/>
      <c r="O124" s="92"/>
      <c r="P124" s="93"/>
      <c r="Q124" s="94"/>
      <c r="R124" s="95"/>
      <c r="S124" s="123"/>
      <c r="T124" s="2"/>
    </row>
    <row r="125" spans="1:21" x14ac:dyDescent="0.15">
      <c r="A125" s="16">
        <v>101</v>
      </c>
      <c r="B125" s="82" t="s">
        <v>288</v>
      </c>
      <c r="C125" s="82" t="s">
        <v>60</v>
      </c>
      <c r="D125" s="83" t="s">
        <v>289</v>
      </c>
      <c r="E125" s="11" t="s">
        <v>66</v>
      </c>
      <c r="F125" s="11" t="s">
        <v>134</v>
      </c>
      <c r="G125" s="61">
        <v>50</v>
      </c>
      <c r="J125" s="61">
        <f>G125-I125+H125</f>
        <v>50</v>
      </c>
      <c r="K125" s="105"/>
      <c r="L125" s="111" t="e">
        <f ca="1">EUROToLetters(K125)</f>
        <v>#NAME?</v>
      </c>
      <c r="M125" s="100"/>
      <c r="N125" s="99"/>
      <c r="O125" s="99"/>
      <c r="P125" s="79">
        <f>ROUND(G125*ROUND(K125,2),2)</f>
        <v>0</v>
      </c>
      <c r="Q125" s="68">
        <v>0.2</v>
      </c>
      <c r="R125" s="20">
        <f>ROUND(Q125*ROUND(P125,2),2)</f>
        <v>0</v>
      </c>
      <c r="S125" s="124"/>
      <c r="U125" s="1" t="s">
        <v>69</v>
      </c>
    </row>
    <row r="126" spans="1:21" x14ac:dyDescent="0.15">
      <c r="A126" s="16">
        <v>102</v>
      </c>
      <c r="B126" s="82" t="s">
        <v>290</v>
      </c>
      <c r="C126" s="82" t="s">
        <v>60</v>
      </c>
      <c r="D126" s="83" t="s">
        <v>291</v>
      </c>
      <c r="E126" s="11" t="s">
        <v>66</v>
      </c>
      <c r="F126" s="11" t="s">
        <v>292</v>
      </c>
      <c r="G126" s="61">
        <v>15</v>
      </c>
      <c r="J126" s="61">
        <f>G126-I126+H126</f>
        <v>15</v>
      </c>
      <c r="K126" s="105"/>
      <c r="L126" s="111" t="e">
        <f ca="1">EUROToLetters(K126)</f>
        <v>#NAME?</v>
      </c>
      <c r="M126" s="100"/>
      <c r="N126" s="99"/>
      <c r="O126" s="99"/>
      <c r="P126" s="79">
        <f>ROUND(G126*ROUND(K126,2),2)</f>
        <v>0</v>
      </c>
      <c r="Q126" s="68">
        <v>0.2</v>
      </c>
      <c r="R126" s="20">
        <f>ROUND(Q126*ROUND(P126,2),2)</f>
        <v>0</v>
      </c>
      <c r="S126" s="124"/>
      <c r="U126" s="1" t="s">
        <v>69</v>
      </c>
    </row>
    <row r="127" spans="1:21" s="96" customFormat="1" ht="21.75" x14ac:dyDescent="0.2">
      <c r="A127" s="84"/>
      <c r="B127" s="85" t="s">
        <v>60</v>
      </c>
      <c r="C127" s="85" t="s">
        <v>60</v>
      </c>
      <c r="D127" s="86" t="s">
        <v>293</v>
      </c>
      <c r="E127" s="87" t="s">
        <v>60</v>
      </c>
      <c r="F127" s="87"/>
      <c r="G127" s="88"/>
      <c r="H127" s="89"/>
      <c r="I127" s="89"/>
      <c r="J127" s="88"/>
      <c r="K127" s="104"/>
      <c r="L127" s="109"/>
      <c r="M127" s="91"/>
      <c r="N127" s="92"/>
      <c r="O127" s="92"/>
      <c r="P127" s="93"/>
      <c r="Q127" s="94"/>
      <c r="R127" s="95"/>
      <c r="S127" s="123"/>
      <c r="T127" s="2"/>
    </row>
    <row r="128" spans="1:21" ht="21" x14ac:dyDescent="0.15">
      <c r="A128" s="16">
        <v>103</v>
      </c>
      <c r="B128" s="82" t="s">
        <v>294</v>
      </c>
      <c r="C128" s="82" t="s">
        <v>60</v>
      </c>
      <c r="D128" s="83" t="s">
        <v>295</v>
      </c>
      <c r="E128" s="11" t="s">
        <v>66</v>
      </c>
      <c r="F128" s="11" t="s">
        <v>68</v>
      </c>
      <c r="G128" s="61">
        <v>25</v>
      </c>
      <c r="J128" s="61">
        <f>G128-I128+H128</f>
        <v>25</v>
      </c>
      <c r="K128" s="105"/>
      <c r="L128" s="111" t="e">
        <f ca="1">EUROToLetters(K128)</f>
        <v>#NAME?</v>
      </c>
      <c r="M128" s="100"/>
      <c r="N128" s="99"/>
      <c r="O128" s="99"/>
      <c r="P128" s="79">
        <f>ROUND(G128*ROUND(K128,2),2)</f>
        <v>0</v>
      </c>
      <c r="Q128" s="68">
        <v>0.2</v>
      </c>
      <c r="R128" s="20">
        <f>ROUND(Q128*ROUND(P128,2),2)</f>
        <v>0</v>
      </c>
      <c r="S128" s="124"/>
      <c r="U128" s="1" t="s">
        <v>69</v>
      </c>
    </row>
    <row r="129" spans="1:21" ht="21" x14ac:dyDescent="0.15">
      <c r="A129" s="16">
        <v>104</v>
      </c>
      <c r="B129" s="82" t="s">
        <v>296</v>
      </c>
      <c r="C129" s="82" t="s">
        <v>60</v>
      </c>
      <c r="D129" s="83" t="s">
        <v>297</v>
      </c>
      <c r="E129" s="11" t="s">
        <v>66</v>
      </c>
      <c r="F129" s="11" t="s">
        <v>68</v>
      </c>
      <c r="G129" s="61">
        <v>10</v>
      </c>
      <c r="J129" s="61">
        <f>G129-I129+H129</f>
        <v>10</v>
      </c>
      <c r="K129" s="105"/>
      <c r="L129" s="111" t="e">
        <f ca="1">EUROToLetters(K129)</f>
        <v>#NAME?</v>
      </c>
      <c r="M129" s="100"/>
      <c r="N129" s="99"/>
      <c r="O129" s="99"/>
      <c r="P129" s="79">
        <f>ROUND(G129*ROUND(K129,2),2)</f>
        <v>0</v>
      </c>
      <c r="Q129" s="68">
        <v>0.2</v>
      </c>
      <c r="R129" s="20">
        <f>ROUND(Q129*ROUND(P129,2),2)</f>
        <v>0</v>
      </c>
      <c r="S129" s="124"/>
      <c r="U129" s="1" t="s">
        <v>69</v>
      </c>
    </row>
    <row r="130" spans="1:21" x14ac:dyDescent="0.15">
      <c r="A130" s="16">
        <v>105</v>
      </c>
      <c r="B130" s="82" t="s">
        <v>298</v>
      </c>
      <c r="C130" s="82" t="s">
        <v>60</v>
      </c>
      <c r="D130" s="83" t="s">
        <v>299</v>
      </c>
      <c r="E130" s="11" t="s">
        <v>66</v>
      </c>
      <c r="F130" s="11" t="s">
        <v>68</v>
      </c>
      <c r="G130" s="61">
        <v>10</v>
      </c>
      <c r="J130" s="61">
        <f>G130-I130+H130</f>
        <v>10</v>
      </c>
      <c r="K130" s="105"/>
      <c r="L130" s="111" t="e">
        <f ca="1">EUROToLetters(K130)</f>
        <v>#NAME?</v>
      </c>
      <c r="M130" s="100"/>
      <c r="N130" s="99"/>
      <c r="O130" s="99"/>
      <c r="P130" s="79">
        <f>ROUND(G130*ROUND(K130,2),2)</f>
        <v>0</v>
      </c>
      <c r="Q130" s="68">
        <v>0.2</v>
      </c>
      <c r="R130" s="20">
        <f>ROUND(Q130*ROUND(P130,2),2)</f>
        <v>0</v>
      </c>
      <c r="S130" s="124"/>
      <c r="U130" s="1" t="s">
        <v>69</v>
      </c>
    </row>
    <row r="131" spans="1:21" x14ac:dyDescent="0.15">
      <c r="A131" s="16">
        <v>106</v>
      </c>
      <c r="B131" s="82" t="s">
        <v>300</v>
      </c>
      <c r="C131" s="82" t="s">
        <v>60</v>
      </c>
      <c r="D131" s="83" t="s">
        <v>301</v>
      </c>
      <c r="E131" s="11" t="s">
        <v>66</v>
      </c>
      <c r="F131" s="11" t="s">
        <v>68</v>
      </c>
      <c r="G131" s="61">
        <v>10</v>
      </c>
      <c r="J131" s="61">
        <f>G131-I131+H131</f>
        <v>10</v>
      </c>
      <c r="K131" s="105"/>
      <c r="L131" s="111" t="e">
        <f ca="1">EUROToLetters(K131)</f>
        <v>#NAME?</v>
      </c>
      <c r="M131" s="100"/>
      <c r="N131" s="99"/>
      <c r="O131" s="99"/>
      <c r="P131" s="79">
        <f>ROUND(G131*ROUND(K131,2),2)</f>
        <v>0</v>
      </c>
      <c r="Q131" s="68">
        <v>0.2</v>
      </c>
      <c r="R131" s="20">
        <f>ROUND(Q131*ROUND(P131,2),2)</f>
        <v>0</v>
      </c>
      <c r="S131" s="124"/>
      <c r="U131" s="1" t="s">
        <v>69</v>
      </c>
    </row>
    <row r="132" spans="1:21" s="96" customFormat="1" ht="12.75" x14ac:dyDescent="0.2">
      <c r="A132" s="176"/>
      <c r="B132" s="177" t="s">
        <v>60</v>
      </c>
      <c r="C132" s="177" t="s">
        <v>60</v>
      </c>
      <c r="D132" s="178" t="s">
        <v>302</v>
      </c>
      <c r="E132" s="176" t="s">
        <v>60</v>
      </c>
      <c r="F132" s="176"/>
      <c r="G132" s="179"/>
      <c r="H132" s="89"/>
      <c r="I132" s="89"/>
      <c r="J132" s="88"/>
      <c r="K132" s="104"/>
      <c r="L132" s="109"/>
      <c r="M132" s="91"/>
      <c r="N132" s="92"/>
      <c r="O132" s="92"/>
      <c r="P132" s="93"/>
      <c r="Q132" s="94"/>
      <c r="R132" s="95"/>
      <c r="S132" s="123"/>
      <c r="T132" s="2"/>
    </row>
    <row r="133" spans="1:21" s="96" customFormat="1" ht="12.75" x14ac:dyDescent="0.2">
      <c r="A133" s="172"/>
      <c r="B133" s="180" t="s">
        <v>60</v>
      </c>
      <c r="C133" s="180" t="s">
        <v>60</v>
      </c>
      <c r="D133" s="181" t="s">
        <v>303</v>
      </c>
      <c r="E133" s="172" t="s">
        <v>60</v>
      </c>
      <c r="F133" s="172"/>
      <c r="G133" s="172"/>
      <c r="H133" s="89"/>
      <c r="I133" s="89"/>
      <c r="J133" s="88"/>
      <c r="K133" s="104"/>
      <c r="L133" s="109"/>
      <c r="M133" s="91"/>
      <c r="N133" s="92"/>
      <c r="O133" s="92"/>
      <c r="P133" s="93"/>
      <c r="Q133" s="94"/>
      <c r="R133" s="95"/>
      <c r="S133" s="123"/>
      <c r="T133" s="2"/>
    </row>
    <row r="134" spans="1:21" ht="21" x14ac:dyDescent="0.15">
      <c r="A134" s="16">
        <v>107</v>
      </c>
      <c r="B134" s="82" t="s">
        <v>304</v>
      </c>
      <c r="C134" s="82" t="s">
        <v>60</v>
      </c>
      <c r="D134" s="83" t="s">
        <v>305</v>
      </c>
      <c r="E134" s="11" t="s">
        <v>66</v>
      </c>
      <c r="F134" s="11" t="s">
        <v>97</v>
      </c>
      <c r="G134" s="61">
        <v>100</v>
      </c>
      <c r="J134" s="61">
        <f t="shared" ref="J134:J140" si="28">G134-I134+H134</f>
        <v>100</v>
      </c>
      <c r="K134" s="105"/>
      <c r="L134" s="111" t="e">
        <f t="shared" ref="L134:L140" ca="1" si="29">EUROToLetters(K134)</f>
        <v>#NAME?</v>
      </c>
      <c r="M134" s="100"/>
      <c r="N134" s="99"/>
      <c r="O134" s="99"/>
      <c r="P134" s="79">
        <f t="shared" ref="P134:P140" si="30">ROUND(G134*ROUND(K134,2),2)</f>
        <v>0</v>
      </c>
      <c r="Q134" s="68">
        <v>0.2</v>
      </c>
      <c r="R134" s="20">
        <f t="shared" ref="R134:R140" si="31">ROUND(Q134*ROUND(P134,2),2)</f>
        <v>0</v>
      </c>
      <c r="S134" s="124"/>
      <c r="U134" s="1" t="s">
        <v>98</v>
      </c>
    </row>
    <row r="135" spans="1:21" ht="21" x14ac:dyDescent="0.15">
      <c r="A135" s="16">
        <v>108</v>
      </c>
      <c r="B135" s="82" t="s">
        <v>306</v>
      </c>
      <c r="C135" s="82" t="s">
        <v>60</v>
      </c>
      <c r="D135" s="83" t="s">
        <v>307</v>
      </c>
      <c r="E135" s="11" t="s">
        <v>66</v>
      </c>
      <c r="F135" s="11" t="s">
        <v>125</v>
      </c>
      <c r="G135" s="61">
        <v>37</v>
      </c>
      <c r="J135" s="61">
        <f t="shared" si="28"/>
        <v>37</v>
      </c>
      <c r="K135" s="105"/>
      <c r="L135" s="111" t="e">
        <f t="shared" ca="1" si="29"/>
        <v>#NAME?</v>
      </c>
      <c r="M135" s="100"/>
      <c r="N135" s="99"/>
      <c r="O135" s="99"/>
      <c r="P135" s="79">
        <f t="shared" si="30"/>
        <v>0</v>
      </c>
      <c r="Q135" s="68">
        <v>0.2</v>
      </c>
      <c r="R135" s="20">
        <f t="shared" si="31"/>
        <v>0</v>
      </c>
      <c r="S135" s="124"/>
      <c r="U135" s="1" t="s">
        <v>98</v>
      </c>
    </row>
    <row r="136" spans="1:21" ht="21" x14ac:dyDescent="0.15">
      <c r="A136" s="16">
        <v>109</v>
      </c>
      <c r="B136" s="82" t="s">
        <v>308</v>
      </c>
      <c r="C136" s="82" t="s">
        <v>60</v>
      </c>
      <c r="D136" s="83" t="s">
        <v>309</v>
      </c>
      <c r="E136" s="11" t="s">
        <v>66</v>
      </c>
      <c r="F136" s="11" t="s">
        <v>97</v>
      </c>
      <c r="G136" s="61">
        <v>100</v>
      </c>
      <c r="J136" s="61">
        <f t="shared" si="28"/>
        <v>100</v>
      </c>
      <c r="K136" s="105"/>
      <c r="L136" s="111" t="e">
        <f t="shared" ca="1" si="29"/>
        <v>#NAME?</v>
      </c>
      <c r="M136" s="100"/>
      <c r="N136" s="99"/>
      <c r="O136" s="99"/>
      <c r="P136" s="79">
        <f t="shared" si="30"/>
        <v>0</v>
      </c>
      <c r="Q136" s="68">
        <v>0.2</v>
      </c>
      <c r="R136" s="20">
        <f t="shared" si="31"/>
        <v>0</v>
      </c>
      <c r="S136" s="124"/>
      <c r="U136" s="1" t="s">
        <v>98</v>
      </c>
    </row>
    <row r="137" spans="1:21" ht="21" x14ac:dyDescent="0.15">
      <c r="A137" s="16">
        <v>110</v>
      </c>
      <c r="B137" s="82" t="s">
        <v>310</v>
      </c>
      <c r="C137" s="82" t="s">
        <v>60</v>
      </c>
      <c r="D137" s="83" t="s">
        <v>311</v>
      </c>
      <c r="E137" s="11" t="s">
        <v>66</v>
      </c>
      <c r="F137" s="11" t="s">
        <v>125</v>
      </c>
      <c r="G137" s="61">
        <v>37</v>
      </c>
      <c r="J137" s="61">
        <f t="shared" si="28"/>
        <v>37</v>
      </c>
      <c r="K137" s="105"/>
      <c r="L137" s="111" t="e">
        <f t="shared" ca="1" si="29"/>
        <v>#NAME?</v>
      </c>
      <c r="M137" s="100"/>
      <c r="N137" s="99"/>
      <c r="O137" s="99"/>
      <c r="P137" s="79">
        <f t="shared" si="30"/>
        <v>0</v>
      </c>
      <c r="Q137" s="68">
        <v>0.2</v>
      </c>
      <c r="R137" s="20">
        <f t="shared" si="31"/>
        <v>0</v>
      </c>
      <c r="S137" s="124"/>
      <c r="U137" s="1" t="s">
        <v>98</v>
      </c>
    </row>
    <row r="138" spans="1:21" ht="21" x14ac:dyDescent="0.15">
      <c r="A138" s="16">
        <v>111</v>
      </c>
      <c r="B138" s="82" t="s">
        <v>312</v>
      </c>
      <c r="C138" s="82" t="s">
        <v>60</v>
      </c>
      <c r="D138" s="83" t="s">
        <v>313</v>
      </c>
      <c r="E138" s="11" t="s">
        <v>66</v>
      </c>
      <c r="F138" s="11" t="s">
        <v>97</v>
      </c>
      <c r="G138" s="61">
        <v>100</v>
      </c>
      <c r="J138" s="61">
        <f t="shared" si="28"/>
        <v>100</v>
      </c>
      <c r="K138" s="105"/>
      <c r="L138" s="111" t="e">
        <f t="shared" ca="1" si="29"/>
        <v>#NAME?</v>
      </c>
      <c r="M138" s="100"/>
      <c r="N138" s="99"/>
      <c r="O138" s="99"/>
      <c r="P138" s="79">
        <f t="shared" si="30"/>
        <v>0</v>
      </c>
      <c r="Q138" s="68">
        <v>0.2</v>
      </c>
      <c r="R138" s="20">
        <f t="shared" si="31"/>
        <v>0</v>
      </c>
      <c r="S138" s="124"/>
      <c r="U138" s="1" t="s">
        <v>98</v>
      </c>
    </row>
    <row r="139" spans="1:21" ht="21" x14ac:dyDescent="0.15">
      <c r="A139" s="16">
        <v>112</v>
      </c>
      <c r="B139" s="82" t="s">
        <v>314</v>
      </c>
      <c r="C139" s="82" t="s">
        <v>60</v>
      </c>
      <c r="D139" s="83" t="s">
        <v>315</v>
      </c>
      <c r="E139" s="11" t="s">
        <v>66</v>
      </c>
      <c r="F139" s="11" t="s">
        <v>125</v>
      </c>
      <c r="G139" s="61">
        <v>37</v>
      </c>
      <c r="J139" s="61">
        <f t="shared" si="28"/>
        <v>37</v>
      </c>
      <c r="K139" s="105"/>
      <c r="L139" s="111" t="e">
        <f t="shared" ca="1" si="29"/>
        <v>#NAME?</v>
      </c>
      <c r="M139" s="100"/>
      <c r="N139" s="99"/>
      <c r="O139" s="99"/>
      <c r="P139" s="79">
        <f t="shared" si="30"/>
        <v>0</v>
      </c>
      <c r="Q139" s="68">
        <v>0.2</v>
      </c>
      <c r="R139" s="20">
        <f t="shared" si="31"/>
        <v>0</v>
      </c>
      <c r="S139" s="124"/>
      <c r="U139" s="1" t="s">
        <v>98</v>
      </c>
    </row>
    <row r="140" spans="1:21" ht="21" x14ac:dyDescent="0.15">
      <c r="A140" s="16">
        <v>113</v>
      </c>
      <c r="B140" s="82" t="s">
        <v>316</v>
      </c>
      <c r="C140" s="82" t="s">
        <v>60</v>
      </c>
      <c r="D140" s="83" t="s">
        <v>317</v>
      </c>
      <c r="E140" s="11" t="s">
        <v>66</v>
      </c>
      <c r="F140" s="11" t="s">
        <v>97</v>
      </c>
      <c r="G140" s="61">
        <v>100</v>
      </c>
      <c r="J140" s="61">
        <f t="shared" si="28"/>
        <v>100</v>
      </c>
      <c r="K140" s="105"/>
      <c r="L140" s="111" t="e">
        <f t="shared" ca="1" si="29"/>
        <v>#NAME?</v>
      </c>
      <c r="M140" s="100"/>
      <c r="N140" s="99"/>
      <c r="O140" s="99"/>
      <c r="P140" s="79">
        <f t="shared" si="30"/>
        <v>0</v>
      </c>
      <c r="Q140" s="68">
        <v>0.2</v>
      </c>
      <c r="R140" s="20">
        <f t="shared" si="31"/>
        <v>0</v>
      </c>
      <c r="S140" s="124"/>
      <c r="U140" s="1" t="s">
        <v>98</v>
      </c>
    </row>
    <row r="141" spans="1:21" s="96" customFormat="1" ht="12.75" x14ac:dyDescent="0.2">
      <c r="A141" s="172"/>
      <c r="B141" s="180" t="s">
        <v>60</v>
      </c>
      <c r="C141" s="180" t="s">
        <v>60</v>
      </c>
      <c r="D141" s="181" t="s">
        <v>159</v>
      </c>
      <c r="E141" s="172" t="s">
        <v>60</v>
      </c>
      <c r="F141" s="172"/>
      <c r="G141" s="172"/>
      <c r="H141" s="89"/>
      <c r="I141" s="89"/>
      <c r="J141" s="88"/>
      <c r="K141" s="104"/>
      <c r="L141" s="109"/>
      <c r="M141" s="91"/>
      <c r="N141" s="92"/>
      <c r="O141" s="92"/>
      <c r="P141" s="93"/>
      <c r="Q141" s="94"/>
      <c r="R141" s="95"/>
      <c r="S141" s="123"/>
      <c r="T141" s="2"/>
    </row>
    <row r="142" spans="1:21" x14ac:dyDescent="0.15">
      <c r="A142" s="16">
        <v>114</v>
      </c>
      <c r="B142" s="82" t="s">
        <v>318</v>
      </c>
      <c r="C142" s="82" t="s">
        <v>60</v>
      </c>
      <c r="D142" s="83" t="s">
        <v>319</v>
      </c>
      <c r="E142" s="11" t="s">
        <v>66</v>
      </c>
      <c r="F142" s="11" t="s">
        <v>97</v>
      </c>
      <c r="G142" s="61">
        <v>10</v>
      </c>
      <c r="J142" s="61">
        <f>G142-I142+H142</f>
        <v>10</v>
      </c>
      <c r="K142" s="105"/>
      <c r="L142" s="111" t="e">
        <f ca="1">EUROToLetters(K142)</f>
        <v>#NAME?</v>
      </c>
      <c r="M142" s="100"/>
      <c r="N142" s="99"/>
      <c r="O142" s="99"/>
      <c r="P142" s="79">
        <f>ROUND(G142*ROUND(K142,2),2)</f>
        <v>0</v>
      </c>
      <c r="Q142" s="68">
        <v>0.2</v>
      </c>
      <c r="R142" s="20">
        <f>ROUND(Q142*ROUND(P142,2),2)</f>
        <v>0</v>
      </c>
      <c r="S142" s="124"/>
      <c r="U142" s="1" t="s">
        <v>98</v>
      </c>
    </row>
    <row r="143" spans="1:21" x14ac:dyDescent="0.15">
      <c r="A143" s="16">
        <v>115</v>
      </c>
      <c r="B143" s="82" t="s">
        <v>320</v>
      </c>
      <c r="C143" s="82" t="s">
        <v>60</v>
      </c>
      <c r="D143" s="83" t="s">
        <v>321</v>
      </c>
      <c r="E143" s="11" t="s">
        <v>66</v>
      </c>
      <c r="F143" s="11" t="s">
        <v>97</v>
      </c>
      <c r="G143" s="61">
        <v>10</v>
      </c>
      <c r="J143" s="61">
        <f>G143-I143+H143</f>
        <v>10</v>
      </c>
      <c r="K143" s="105"/>
      <c r="L143" s="111" t="e">
        <f ca="1">EUROToLetters(K143)</f>
        <v>#NAME?</v>
      </c>
      <c r="M143" s="100"/>
      <c r="N143" s="99"/>
      <c r="O143" s="99"/>
      <c r="P143" s="79">
        <f>ROUND(G143*ROUND(K143,2),2)</f>
        <v>0</v>
      </c>
      <c r="Q143" s="68">
        <v>0.2</v>
      </c>
      <c r="R143" s="20">
        <f>ROUND(Q143*ROUND(P143,2),2)</f>
        <v>0</v>
      </c>
      <c r="S143" s="124"/>
      <c r="U143" s="1" t="s">
        <v>98</v>
      </c>
    </row>
    <row r="144" spans="1:21" x14ac:dyDescent="0.15">
      <c r="A144" s="16">
        <v>116</v>
      </c>
      <c r="B144" s="82" t="s">
        <v>322</v>
      </c>
      <c r="C144" s="82" t="s">
        <v>60</v>
      </c>
      <c r="D144" s="83" t="s">
        <v>323</v>
      </c>
      <c r="E144" s="11" t="s">
        <v>66</v>
      </c>
      <c r="F144" s="11" t="s">
        <v>97</v>
      </c>
      <c r="G144" s="61">
        <v>50</v>
      </c>
      <c r="J144" s="61">
        <f>G144-I144+H144</f>
        <v>50</v>
      </c>
      <c r="K144" s="105"/>
      <c r="L144" s="111" t="e">
        <f ca="1">EUROToLetters(K144)</f>
        <v>#NAME?</v>
      </c>
      <c r="M144" s="100"/>
      <c r="N144" s="99"/>
      <c r="O144" s="99"/>
      <c r="P144" s="79">
        <f>ROUND(G144*ROUND(K144,2),2)</f>
        <v>0</v>
      </c>
      <c r="Q144" s="68">
        <v>0.2</v>
      </c>
      <c r="R144" s="20">
        <f>ROUND(Q144*ROUND(P144,2),2)</f>
        <v>0</v>
      </c>
      <c r="S144" s="124"/>
      <c r="U144" s="1" t="s">
        <v>98</v>
      </c>
    </row>
    <row r="145" spans="1:21" x14ac:dyDescent="0.15">
      <c r="A145" s="16">
        <v>117</v>
      </c>
      <c r="B145" s="82" t="s">
        <v>324</v>
      </c>
      <c r="C145" s="82" t="s">
        <v>60</v>
      </c>
      <c r="D145" s="83" t="s">
        <v>325</v>
      </c>
      <c r="E145" s="11" t="s">
        <v>66</v>
      </c>
      <c r="F145" s="11" t="s">
        <v>97</v>
      </c>
      <c r="G145" s="61">
        <v>50</v>
      </c>
      <c r="J145" s="61">
        <f>G145-I145+H145</f>
        <v>50</v>
      </c>
      <c r="K145" s="105"/>
      <c r="L145" s="111" t="e">
        <f ca="1">EUROToLetters(K145)</f>
        <v>#NAME?</v>
      </c>
      <c r="M145" s="100"/>
      <c r="N145" s="99"/>
      <c r="O145" s="99"/>
      <c r="P145" s="79">
        <f>ROUND(G145*ROUND(K145,2),2)</f>
        <v>0</v>
      </c>
      <c r="Q145" s="68">
        <v>0.2</v>
      </c>
      <c r="R145" s="20">
        <f>ROUND(Q145*ROUND(P145,2),2)</f>
        <v>0</v>
      </c>
      <c r="S145" s="124"/>
      <c r="U145" s="1" t="s">
        <v>98</v>
      </c>
    </row>
    <row r="146" spans="1:21" s="96" customFormat="1" ht="12.75" x14ac:dyDescent="0.2">
      <c r="A146" s="172"/>
      <c r="B146" s="180" t="s">
        <v>60</v>
      </c>
      <c r="C146" s="180" t="s">
        <v>60</v>
      </c>
      <c r="D146" s="181" t="s">
        <v>326</v>
      </c>
      <c r="E146" s="172" t="s">
        <v>60</v>
      </c>
      <c r="F146" s="172"/>
      <c r="G146" s="172"/>
      <c r="H146" s="89"/>
      <c r="I146" s="89"/>
      <c r="J146" s="88"/>
      <c r="K146" s="104"/>
      <c r="L146" s="109"/>
      <c r="M146" s="91"/>
      <c r="N146" s="92"/>
      <c r="O146" s="92"/>
      <c r="P146" s="93"/>
      <c r="Q146" s="94"/>
      <c r="R146" s="95"/>
      <c r="S146" s="123"/>
      <c r="T146" s="2"/>
    </row>
    <row r="147" spans="1:21" ht="21" x14ac:dyDescent="0.15">
      <c r="A147" s="16">
        <v>118</v>
      </c>
      <c r="B147" s="82" t="s">
        <v>327</v>
      </c>
      <c r="C147" s="82" t="s">
        <v>60</v>
      </c>
      <c r="D147" s="83" t="s">
        <v>328</v>
      </c>
      <c r="E147" s="11" t="s">
        <v>66</v>
      </c>
      <c r="F147" s="11" t="s">
        <v>125</v>
      </c>
      <c r="G147" s="61">
        <v>10</v>
      </c>
      <c r="J147" s="61">
        <f>G147-I147+H147</f>
        <v>10</v>
      </c>
      <c r="K147" s="105"/>
      <c r="L147" s="111" t="e">
        <f ca="1">EUROToLetters(K147)</f>
        <v>#NAME?</v>
      </c>
      <c r="M147" s="100"/>
      <c r="N147" s="99"/>
      <c r="O147" s="99"/>
      <c r="P147" s="79">
        <f>ROUND(G147*ROUND(K147,2),2)</f>
        <v>0</v>
      </c>
      <c r="Q147" s="68">
        <v>0.2</v>
      </c>
      <c r="R147" s="20">
        <f>ROUND(Q147*ROUND(P147,2),2)</f>
        <v>0</v>
      </c>
      <c r="S147" s="124"/>
      <c r="U147" s="1" t="s">
        <v>98</v>
      </c>
    </row>
    <row r="148" spans="1:21" ht="21" x14ac:dyDescent="0.15">
      <c r="A148" s="16">
        <v>119</v>
      </c>
      <c r="B148" s="82" t="s">
        <v>329</v>
      </c>
      <c r="C148" s="82" t="s">
        <v>60</v>
      </c>
      <c r="D148" s="83" t="s">
        <v>330</v>
      </c>
      <c r="E148" s="11" t="s">
        <v>66</v>
      </c>
      <c r="F148" s="11" t="s">
        <v>125</v>
      </c>
      <c r="G148" s="61">
        <v>10</v>
      </c>
      <c r="J148" s="61">
        <f>G148-I148+H148</f>
        <v>10</v>
      </c>
      <c r="K148" s="105"/>
      <c r="L148" s="111" t="e">
        <f ca="1">EUROToLetters(K148)</f>
        <v>#NAME?</v>
      </c>
      <c r="M148" s="100"/>
      <c r="N148" s="99"/>
      <c r="O148" s="99"/>
      <c r="P148" s="79">
        <f>ROUND(G148*ROUND(K148,2),2)</f>
        <v>0</v>
      </c>
      <c r="Q148" s="68">
        <v>0.2</v>
      </c>
      <c r="R148" s="20">
        <f>ROUND(Q148*ROUND(P148,2),2)</f>
        <v>0</v>
      </c>
      <c r="S148" s="124"/>
      <c r="U148" s="1" t="s">
        <v>98</v>
      </c>
    </row>
    <row r="149" spans="1:21" ht="31.5" x14ac:dyDescent="0.15">
      <c r="A149" s="16">
        <v>120</v>
      </c>
      <c r="B149" s="82" t="s">
        <v>331</v>
      </c>
      <c r="C149" s="82" t="s">
        <v>60</v>
      </c>
      <c r="D149" s="83" t="s">
        <v>332</v>
      </c>
      <c r="E149" s="11" t="s">
        <v>66</v>
      </c>
      <c r="F149" s="11" t="s">
        <v>125</v>
      </c>
      <c r="G149" s="61">
        <v>10</v>
      </c>
      <c r="J149" s="61">
        <f>G149-I149+H149</f>
        <v>10</v>
      </c>
      <c r="K149" s="105"/>
      <c r="L149" s="111" t="e">
        <f ca="1">EUROToLetters(K149)</f>
        <v>#NAME?</v>
      </c>
      <c r="M149" s="100"/>
      <c r="N149" s="99"/>
      <c r="O149" s="99"/>
      <c r="P149" s="79">
        <f>ROUND(G149*ROUND(K149,2),2)</f>
        <v>0</v>
      </c>
      <c r="Q149" s="68">
        <v>0.2</v>
      </c>
      <c r="R149" s="20">
        <f>ROUND(Q149*ROUND(P149,2),2)</f>
        <v>0</v>
      </c>
      <c r="S149" s="124"/>
      <c r="U149" s="1" t="s">
        <v>98</v>
      </c>
    </row>
    <row r="150" spans="1:21" s="96" customFormat="1" ht="12.75" x14ac:dyDescent="0.2">
      <c r="A150" s="172"/>
      <c r="B150" s="180" t="s">
        <v>60</v>
      </c>
      <c r="C150" s="180" t="s">
        <v>60</v>
      </c>
      <c r="D150" s="181" t="s">
        <v>333</v>
      </c>
      <c r="E150" s="172" t="s">
        <v>60</v>
      </c>
      <c r="F150" s="172"/>
      <c r="G150" s="172"/>
      <c r="H150" s="89"/>
      <c r="I150" s="89"/>
      <c r="J150" s="88"/>
      <c r="K150" s="104"/>
      <c r="L150" s="109"/>
      <c r="M150" s="91"/>
      <c r="N150" s="92"/>
      <c r="O150" s="92"/>
      <c r="P150" s="93"/>
      <c r="Q150" s="94"/>
      <c r="R150" s="95"/>
      <c r="S150" s="123"/>
      <c r="T150" s="2"/>
    </row>
    <row r="151" spans="1:21" x14ac:dyDescent="0.15">
      <c r="A151" s="16">
        <v>121</v>
      </c>
      <c r="B151" s="82" t="s">
        <v>334</v>
      </c>
      <c r="C151" s="82" t="s">
        <v>60</v>
      </c>
      <c r="D151" s="83" t="s">
        <v>335</v>
      </c>
      <c r="E151" s="11" t="s">
        <v>66</v>
      </c>
      <c r="F151" s="11" t="s">
        <v>97</v>
      </c>
      <c r="G151" s="61">
        <v>30</v>
      </c>
      <c r="J151" s="61">
        <f t="shared" ref="J151:J181" si="32">G151-I151+H151</f>
        <v>30</v>
      </c>
      <c r="K151" s="105"/>
      <c r="L151" s="111" t="e">
        <f t="shared" ref="L151:L181" ca="1" si="33">EUROToLetters(K151)</f>
        <v>#NAME?</v>
      </c>
      <c r="M151" s="100"/>
      <c r="N151" s="99"/>
      <c r="O151" s="99"/>
      <c r="P151" s="79">
        <f t="shared" ref="P151:P181" si="34">ROUND(G151*ROUND(K151,2),2)</f>
        <v>0</v>
      </c>
      <c r="Q151" s="68">
        <v>0.2</v>
      </c>
      <c r="R151" s="20">
        <f t="shared" ref="R151:R181" si="35">ROUND(Q151*ROUND(P151,2),2)</f>
        <v>0</v>
      </c>
      <c r="S151" s="124"/>
      <c r="U151" s="1" t="s">
        <v>336</v>
      </c>
    </row>
    <row r="152" spans="1:21" x14ac:dyDescent="0.15">
      <c r="A152" s="16">
        <v>122</v>
      </c>
      <c r="B152" s="82" t="s">
        <v>337</v>
      </c>
      <c r="C152" s="82" t="s">
        <v>60</v>
      </c>
      <c r="D152" s="83" t="s">
        <v>338</v>
      </c>
      <c r="E152" s="11" t="s">
        <v>66</v>
      </c>
      <c r="F152" s="11" t="s">
        <v>125</v>
      </c>
      <c r="G152" s="61">
        <v>10</v>
      </c>
      <c r="J152" s="61">
        <f t="shared" si="32"/>
        <v>10</v>
      </c>
      <c r="K152" s="105"/>
      <c r="L152" s="111" t="e">
        <f t="shared" ca="1" si="33"/>
        <v>#NAME?</v>
      </c>
      <c r="M152" s="100"/>
      <c r="N152" s="99"/>
      <c r="O152" s="99"/>
      <c r="P152" s="79">
        <f t="shared" si="34"/>
        <v>0</v>
      </c>
      <c r="Q152" s="68">
        <v>0.2</v>
      </c>
      <c r="R152" s="20">
        <f t="shared" si="35"/>
        <v>0</v>
      </c>
      <c r="S152" s="124"/>
      <c r="U152" s="1" t="s">
        <v>336</v>
      </c>
    </row>
    <row r="153" spans="1:21" ht="21" x14ac:dyDescent="0.15">
      <c r="A153" s="16">
        <v>123</v>
      </c>
      <c r="B153" s="82" t="s">
        <v>339</v>
      </c>
      <c r="C153" s="82" t="s">
        <v>60</v>
      </c>
      <c r="D153" s="83" t="s">
        <v>340</v>
      </c>
      <c r="E153" s="11" t="s">
        <v>66</v>
      </c>
      <c r="F153" s="11" t="s">
        <v>125</v>
      </c>
      <c r="G153" s="61">
        <v>20</v>
      </c>
      <c r="J153" s="61">
        <f t="shared" si="32"/>
        <v>20</v>
      </c>
      <c r="K153" s="105"/>
      <c r="L153" s="111" t="e">
        <f t="shared" ca="1" si="33"/>
        <v>#NAME?</v>
      </c>
      <c r="M153" s="100"/>
      <c r="N153" s="99"/>
      <c r="O153" s="99"/>
      <c r="P153" s="79">
        <f t="shared" si="34"/>
        <v>0</v>
      </c>
      <c r="Q153" s="68">
        <v>0.2</v>
      </c>
      <c r="R153" s="20">
        <f t="shared" si="35"/>
        <v>0</v>
      </c>
      <c r="S153" s="124"/>
      <c r="U153" s="1" t="s">
        <v>336</v>
      </c>
    </row>
    <row r="154" spans="1:21" x14ac:dyDescent="0.15">
      <c r="A154" s="16">
        <v>124</v>
      </c>
      <c r="B154" s="82" t="s">
        <v>341</v>
      </c>
      <c r="C154" s="82" t="s">
        <v>60</v>
      </c>
      <c r="D154" s="83" t="s">
        <v>342</v>
      </c>
      <c r="E154" s="11" t="s">
        <v>66</v>
      </c>
      <c r="F154" s="11" t="s">
        <v>125</v>
      </c>
      <c r="G154" s="61">
        <v>20</v>
      </c>
      <c r="J154" s="61">
        <f t="shared" si="32"/>
        <v>20</v>
      </c>
      <c r="K154" s="105"/>
      <c r="L154" s="111" t="e">
        <f t="shared" ca="1" si="33"/>
        <v>#NAME?</v>
      </c>
      <c r="M154" s="100"/>
      <c r="N154" s="99"/>
      <c r="O154" s="99"/>
      <c r="P154" s="79">
        <f t="shared" si="34"/>
        <v>0</v>
      </c>
      <c r="Q154" s="68">
        <v>0.2</v>
      </c>
      <c r="R154" s="20">
        <f t="shared" si="35"/>
        <v>0</v>
      </c>
      <c r="S154" s="124"/>
      <c r="U154" s="1" t="s">
        <v>336</v>
      </c>
    </row>
    <row r="155" spans="1:21" ht="21" x14ac:dyDescent="0.15">
      <c r="A155" s="16">
        <v>125</v>
      </c>
      <c r="B155" s="82" t="s">
        <v>343</v>
      </c>
      <c r="C155" s="82" t="s">
        <v>60</v>
      </c>
      <c r="D155" s="83" t="s">
        <v>344</v>
      </c>
      <c r="E155" s="11" t="s">
        <v>66</v>
      </c>
      <c r="F155" s="11" t="s">
        <v>125</v>
      </c>
      <c r="G155" s="61">
        <v>25</v>
      </c>
      <c r="J155" s="61">
        <f t="shared" si="32"/>
        <v>25</v>
      </c>
      <c r="K155" s="105"/>
      <c r="L155" s="111" t="e">
        <f t="shared" ca="1" si="33"/>
        <v>#NAME?</v>
      </c>
      <c r="M155" s="100"/>
      <c r="N155" s="99"/>
      <c r="O155" s="99"/>
      <c r="P155" s="79">
        <f t="shared" si="34"/>
        <v>0</v>
      </c>
      <c r="Q155" s="68">
        <v>0.2</v>
      </c>
      <c r="R155" s="20">
        <f t="shared" si="35"/>
        <v>0</v>
      </c>
      <c r="S155" s="124"/>
      <c r="U155" s="1" t="s">
        <v>336</v>
      </c>
    </row>
    <row r="156" spans="1:21" ht="21" x14ac:dyDescent="0.15">
      <c r="A156" s="16">
        <v>126</v>
      </c>
      <c r="B156" s="82" t="s">
        <v>345</v>
      </c>
      <c r="C156" s="82" t="s">
        <v>60</v>
      </c>
      <c r="D156" s="83" t="s">
        <v>346</v>
      </c>
      <c r="E156" s="11" t="s">
        <v>66</v>
      </c>
      <c r="F156" s="11" t="s">
        <v>125</v>
      </c>
      <c r="G156" s="61">
        <v>10</v>
      </c>
      <c r="J156" s="61">
        <f t="shared" si="32"/>
        <v>10</v>
      </c>
      <c r="K156" s="105"/>
      <c r="L156" s="111" t="e">
        <f t="shared" ca="1" si="33"/>
        <v>#NAME?</v>
      </c>
      <c r="M156" s="100"/>
      <c r="N156" s="99"/>
      <c r="O156" s="99"/>
      <c r="P156" s="79">
        <f t="shared" si="34"/>
        <v>0</v>
      </c>
      <c r="Q156" s="68">
        <v>0.2</v>
      </c>
      <c r="R156" s="20">
        <f t="shared" si="35"/>
        <v>0</v>
      </c>
      <c r="S156" s="124"/>
      <c r="U156" s="1" t="s">
        <v>336</v>
      </c>
    </row>
    <row r="157" spans="1:21" ht="21" x14ac:dyDescent="0.15">
      <c r="A157" s="16">
        <v>127</v>
      </c>
      <c r="B157" s="82" t="s">
        <v>347</v>
      </c>
      <c r="C157" s="82" t="s">
        <v>60</v>
      </c>
      <c r="D157" s="83" t="s">
        <v>348</v>
      </c>
      <c r="E157" s="11" t="s">
        <v>66</v>
      </c>
      <c r="F157" s="11" t="s">
        <v>125</v>
      </c>
      <c r="G157" s="61">
        <v>10</v>
      </c>
      <c r="J157" s="61">
        <f t="shared" si="32"/>
        <v>10</v>
      </c>
      <c r="K157" s="105"/>
      <c r="L157" s="111" t="e">
        <f t="shared" ca="1" si="33"/>
        <v>#NAME?</v>
      </c>
      <c r="M157" s="100"/>
      <c r="N157" s="99"/>
      <c r="O157" s="99"/>
      <c r="P157" s="79">
        <f t="shared" si="34"/>
        <v>0</v>
      </c>
      <c r="Q157" s="68">
        <v>0.2</v>
      </c>
      <c r="R157" s="20">
        <f t="shared" si="35"/>
        <v>0</v>
      </c>
      <c r="S157" s="124"/>
      <c r="U157" s="1" t="s">
        <v>336</v>
      </c>
    </row>
    <row r="158" spans="1:21" ht="21" x14ac:dyDescent="0.15">
      <c r="A158" s="16">
        <v>128</v>
      </c>
      <c r="B158" s="82" t="s">
        <v>349</v>
      </c>
      <c r="C158" s="82" t="s">
        <v>60</v>
      </c>
      <c r="D158" s="83" t="s">
        <v>350</v>
      </c>
      <c r="E158" s="11" t="s">
        <v>66</v>
      </c>
      <c r="F158" s="11" t="s">
        <v>125</v>
      </c>
      <c r="G158" s="61">
        <v>25</v>
      </c>
      <c r="J158" s="61">
        <f t="shared" si="32"/>
        <v>25</v>
      </c>
      <c r="K158" s="105"/>
      <c r="L158" s="111" t="e">
        <f t="shared" ca="1" si="33"/>
        <v>#NAME?</v>
      </c>
      <c r="M158" s="100"/>
      <c r="N158" s="99"/>
      <c r="O158" s="99"/>
      <c r="P158" s="79">
        <f t="shared" si="34"/>
        <v>0</v>
      </c>
      <c r="Q158" s="68">
        <v>0.2</v>
      </c>
      <c r="R158" s="20">
        <f t="shared" si="35"/>
        <v>0</v>
      </c>
      <c r="S158" s="124"/>
      <c r="U158" s="1" t="s">
        <v>336</v>
      </c>
    </row>
    <row r="159" spans="1:21" ht="21" x14ac:dyDescent="0.15">
      <c r="A159" s="16">
        <v>129</v>
      </c>
      <c r="B159" s="82" t="s">
        <v>351</v>
      </c>
      <c r="C159" s="82" t="s">
        <v>60</v>
      </c>
      <c r="D159" s="83" t="s">
        <v>352</v>
      </c>
      <c r="E159" s="11" t="s">
        <v>66</v>
      </c>
      <c r="F159" s="11" t="s">
        <v>125</v>
      </c>
      <c r="G159" s="61">
        <v>1</v>
      </c>
      <c r="J159" s="61">
        <f t="shared" si="32"/>
        <v>1</v>
      </c>
      <c r="K159" s="105"/>
      <c r="L159" s="111" t="e">
        <f t="shared" ca="1" si="33"/>
        <v>#NAME?</v>
      </c>
      <c r="M159" s="100"/>
      <c r="N159" s="99"/>
      <c r="O159" s="99"/>
      <c r="P159" s="79">
        <f t="shared" si="34"/>
        <v>0</v>
      </c>
      <c r="Q159" s="68">
        <v>0.2</v>
      </c>
      <c r="R159" s="20">
        <f t="shared" si="35"/>
        <v>0</v>
      </c>
      <c r="S159" s="124"/>
      <c r="U159" s="1" t="s">
        <v>336</v>
      </c>
    </row>
    <row r="160" spans="1:21" ht="31.5" x14ac:dyDescent="0.15">
      <c r="A160" s="16">
        <v>130</v>
      </c>
      <c r="B160" s="82" t="s">
        <v>353</v>
      </c>
      <c r="C160" s="82" t="s">
        <v>60</v>
      </c>
      <c r="D160" s="83" t="s">
        <v>354</v>
      </c>
      <c r="E160" s="11" t="s">
        <v>66</v>
      </c>
      <c r="F160" s="11" t="s">
        <v>355</v>
      </c>
      <c r="G160" s="61">
        <v>2</v>
      </c>
      <c r="J160" s="61">
        <f t="shared" si="32"/>
        <v>2</v>
      </c>
      <c r="K160" s="105"/>
      <c r="L160" s="111" t="e">
        <f t="shared" ca="1" si="33"/>
        <v>#NAME?</v>
      </c>
      <c r="M160" s="100"/>
      <c r="N160" s="99"/>
      <c r="O160" s="99"/>
      <c r="P160" s="79">
        <f t="shared" si="34"/>
        <v>0</v>
      </c>
      <c r="Q160" s="68">
        <v>0.2</v>
      </c>
      <c r="R160" s="20">
        <f t="shared" si="35"/>
        <v>0</v>
      </c>
      <c r="S160" s="124"/>
      <c r="U160" s="1" t="s">
        <v>336</v>
      </c>
    </row>
    <row r="161" spans="1:21" x14ac:dyDescent="0.15">
      <c r="A161" s="16">
        <v>131</v>
      </c>
      <c r="B161" s="82" t="s">
        <v>356</v>
      </c>
      <c r="C161" s="82" t="s">
        <v>60</v>
      </c>
      <c r="D161" s="83" t="s">
        <v>357</v>
      </c>
      <c r="E161" s="11" t="s">
        <v>66</v>
      </c>
      <c r="F161" s="11" t="s">
        <v>97</v>
      </c>
      <c r="G161" s="61">
        <v>30</v>
      </c>
      <c r="J161" s="61">
        <f t="shared" si="32"/>
        <v>30</v>
      </c>
      <c r="K161" s="105"/>
      <c r="L161" s="111" t="e">
        <f t="shared" ca="1" si="33"/>
        <v>#NAME?</v>
      </c>
      <c r="M161" s="100"/>
      <c r="N161" s="99"/>
      <c r="O161" s="99"/>
      <c r="P161" s="79">
        <f t="shared" si="34"/>
        <v>0</v>
      </c>
      <c r="Q161" s="68">
        <v>0.2</v>
      </c>
      <c r="R161" s="20">
        <f t="shared" si="35"/>
        <v>0</v>
      </c>
      <c r="S161" s="124"/>
      <c r="U161" s="1" t="s">
        <v>336</v>
      </c>
    </row>
    <row r="162" spans="1:21" ht="21" x14ac:dyDescent="0.15">
      <c r="A162" s="16">
        <v>132</v>
      </c>
      <c r="B162" s="82" t="s">
        <v>358</v>
      </c>
      <c r="C162" s="82" t="s">
        <v>60</v>
      </c>
      <c r="D162" s="83" t="s">
        <v>359</v>
      </c>
      <c r="E162" s="11" t="s">
        <v>66</v>
      </c>
      <c r="F162" s="11" t="s">
        <v>97</v>
      </c>
      <c r="G162" s="61">
        <v>30</v>
      </c>
      <c r="J162" s="61">
        <f t="shared" si="32"/>
        <v>30</v>
      </c>
      <c r="K162" s="105"/>
      <c r="L162" s="111" t="e">
        <f t="shared" ca="1" si="33"/>
        <v>#NAME?</v>
      </c>
      <c r="M162" s="100"/>
      <c r="N162" s="99"/>
      <c r="O162" s="99"/>
      <c r="P162" s="79">
        <f t="shared" si="34"/>
        <v>0</v>
      </c>
      <c r="Q162" s="68">
        <v>0.2</v>
      </c>
      <c r="R162" s="20">
        <f t="shared" si="35"/>
        <v>0</v>
      </c>
      <c r="S162" s="124"/>
      <c r="U162" s="1" t="s">
        <v>336</v>
      </c>
    </row>
    <row r="163" spans="1:21" ht="21" x14ac:dyDescent="0.15">
      <c r="A163" s="16">
        <v>133</v>
      </c>
      <c r="B163" s="82" t="s">
        <v>360</v>
      </c>
      <c r="C163" s="82" t="s">
        <v>60</v>
      </c>
      <c r="D163" s="83" t="s">
        <v>361</v>
      </c>
      <c r="E163" s="11" t="s">
        <v>66</v>
      </c>
      <c r="F163" s="11" t="s">
        <v>97</v>
      </c>
      <c r="G163" s="61">
        <v>60</v>
      </c>
      <c r="J163" s="61">
        <f t="shared" si="32"/>
        <v>60</v>
      </c>
      <c r="K163" s="105"/>
      <c r="L163" s="111" t="e">
        <f t="shared" ca="1" si="33"/>
        <v>#NAME?</v>
      </c>
      <c r="M163" s="100"/>
      <c r="N163" s="99"/>
      <c r="O163" s="99"/>
      <c r="P163" s="79">
        <f t="shared" si="34"/>
        <v>0</v>
      </c>
      <c r="Q163" s="68">
        <v>0.2</v>
      </c>
      <c r="R163" s="20">
        <f t="shared" si="35"/>
        <v>0</v>
      </c>
      <c r="S163" s="124"/>
      <c r="U163" s="1" t="s">
        <v>336</v>
      </c>
    </row>
    <row r="164" spans="1:21" x14ac:dyDescent="0.15">
      <c r="A164" s="16">
        <v>134</v>
      </c>
      <c r="B164" s="82" t="s">
        <v>362</v>
      </c>
      <c r="C164" s="82" t="s">
        <v>60</v>
      </c>
      <c r="D164" s="83" t="s">
        <v>363</v>
      </c>
      <c r="E164" s="11" t="s">
        <v>66</v>
      </c>
      <c r="F164" s="11" t="s">
        <v>125</v>
      </c>
      <c r="G164" s="61">
        <v>48</v>
      </c>
      <c r="J164" s="61">
        <f t="shared" si="32"/>
        <v>48</v>
      </c>
      <c r="K164" s="105"/>
      <c r="L164" s="111" t="e">
        <f t="shared" ca="1" si="33"/>
        <v>#NAME?</v>
      </c>
      <c r="M164" s="100"/>
      <c r="N164" s="99"/>
      <c r="O164" s="99"/>
      <c r="P164" s="79">
        <f t="shared" si="34"/>
        <v>0</v>
      </c>
      <c r="Q164" s="68">
        <v>0.2</v>
      </c>
      <c r="R164" s="20">
        <f t="shared" si="35"/>
        <v>0</v>
      </c>
      <c r="S164" s="124"/>
      <c r="U164" s="1" t="s">
        <v>336</v>
      </c>
    </row>
    <row r="165" spans="1:21" ht="21" x14ac:dyDescent="0.15">
      <c r="A165" s="16">
        <v>135</v>
      </c>
      <c r="B165" s="82" t="s">
        <v>364</v>
      </c>
      <c r="C165" s="82" t="s">
        <v>60</v>
      </c>
      <c r="D165" s="83" t="s">
        <v>365</v>
      </c>
      <c r="E165" s="11" t="s">
        <v>66</v>
      </c>
      <c r="F165" s="11" t="s">
        <v>97</v>
      </c>
      <c r="G165" s="61">
        <v>20</v>
      </c>
      <c r="J165" s="61">
        <f t="shared" si="32"/>
        <v>20</v>
      </c>
      <c r="K165" s="105"/>
      <c r="L165" s="111" t="e">
        <f t="shared" ca="1" si="33"/>
        <v>#NAME?</v>
      </c>
      <c r="M165" s="100"/>
      <c r="N165" s="99"/>
      <c r="O165" s="99"/>
      <c r="P165" s="79">
        <f t="shared" si="34"/>
        <v>0</v>
      </c>
      <c r="Q165" s="68">
        <v>0.2</v>
      </c>
      <c r="R165" s="20">
        <f t="shared" si="35"/>
        <v>0</v>
      </c>
      <c r="S165" s="124"/>
      <c r="U165" s="1" t="s">
        <v>336</v>
      </c>
    </row>
    <row r="166" spans="1:21" x14ac:dyDescent="0.15">
      <c r="A166" s="16">
        <v>136</v>
      </c>
      <c r="B166" s="82" t="s">
        <v>366</v>
      </c>
      <c r="C166" s="82" t="s">
        <v>60</v>
      </c>
      <c r="D166" s="83" t="s">
        <v>367</v>
      </c>
      <c r="E166" s="11" t="s">
        <v>66</v>
      </c>
      <c r="F166" s="11" t="s">
        <v>97</v>
      </c>
      <c r="G166" s="61">
        <v>20</v>
      </c>
      <c r="J166" s="61">
        <f t="shared" si="32"/>
        <v>20</v>
      </c>
      <c r="K166" s="105"/>
      <c r="L166" s="111" t="e">
        <f t="shared" ca="1" si="33"/>
        <v>#NAME?</v>
      </c>
      <c r="M166" s="100"/>
      <c r="N166" s="99"/>
      <c r="O166" s="99"/>
      <c r="P166" s="79">
        <f t="shared" si="34"/>
        <v>0</v>
      </c>
      <c r="Q166" s="68">
        <v>0.2</v>
      </c>
      <c r="R166" s="20">
        <f t="shared" si="35"/>
        <v>0</v>
      </c>
      <c r="S166" s="124"/>
      <c r="U166" s="1" t="s">
        <v>336</v>
      </c>
    </row>
    <row r="167" spans="1:21" x14ac:dyDescent="0.15">
      <c r="A167" s="16">
        <v>137</v>
      </c>
      <c r="B167" s="82" t="s">
        <v>368</v>
      </c>
      <c r="C167" s="82" t="s">
        <v>60</v>
      </c>
      <c r="D167" s="83" t="s">
        <v>369</v>
      </c>
      <c r="E167" s="11" t="s">
        <v>66</v>
      </c>
      <c r="F167" s="11" t="s">
        <v>97</v>
      </c>
      <c r="G167" s="61">
        <v>10</v>
      </c>
      <c r="J167" s="61">
        <f t="shared" si="32"/>
        <v>10</v>
      </c>
      <c r="K167" s="105"/>
      <c r="L167" s="111" t="e">
        <f t="shared" ca="1" si="33"/>
        <v>#NAME?</v>
      </c>
      <c r="M167" s="100"/>
      <c r="N167" s="99"/>
      <c r="O167" s="99"/>
      <c r="P167" s="79">
        <f t="shared" si="34"/>
        <v>0</v>
      </c>
      <c r="Q167" s="68">
        <v>0.2</v>
      </c>
      <c r="R167" s="20">
        <f t="shared" si="35"/>
        <v>0</v>
      </c>
      <c r="S167" s="124"/>
      <c r="U167" s="1" t="s">
        <v>336</v>
      </c>
    </row>
    <row r="168" spans="1:21" ht="21" x14ac:dyDescent="0.15">
      <c r="A168" s="16">
        <v>138</v>
      </c>
      <c r="B168" s="82" t="s">
        <v>370</v>
      </c>
      <c r="C168" s="82" t="s">
        <v>60</v>
      </c>
      <c r="D168" s="83" t="s">
        <v>371</v>
      </c>
      <c r="E168" s="11" t="s">
        <v>66</v>
      </c>
      <c r="F168" s="11" t="s">
        <v>97</v>
      </c>
      <c r="G168" s="61">
        <v>30</v>
      </c>
      <c r="J168" s="61">
        <f t="shared" si="32"/>
        <v>30</v>
      </c>
      <c r="K168" s="105"/>
      <c r="L168" s="111" t="e">
        <f t="shared" ca="1" si="33"/>
        <v>#NAME?</v>
      </c>
      <c r="M168" s="100"/>
      <c r="N168" s="99"/>
      <c r="O168" s="99"/>
      <c r="P168" s="79">
        <f t="shared" si="34"/>
        <v>0</v>
      </c>
      <c r="Q168" s="68">
        <v>0.2</v>
      </c>
      <c r="R168" s="20">
        <f t="shared" si="35"/>
        <v>0</v>
      </c>
      <c r="S168" s="124"/>
      <c r="U168" s="1" t="s">
        <v>336</v>
      </c>
    </row>
    <row r="169" spans="1:21" x14ac:dyDescent="0.15">
      <c r="A169" s="16">
        <v>139</v>
      </c>
      <c r="B169" s="82" t="s">
        <v>372</v>
      </c>
      <c r="C169" s="82" t="s">
        <v>60</v>
      </c>
      <c r="D169" s="83" t="s">
        <v>373</v>
      </c>
      <c r="E169" s="11" t="s">
        <v>66</v>
      </c>
      <c r="F169" s="11" t="s">
        <v>97</v>
      </c>
      <c r="G169" s="61">
        <v>30</v>
      </c>
      <c r="J169" s="61">
        <f t="shared" si="32"/>
        <v>30</v>
      </c>
      <c r="K169" s="105"/>
      <c r="L169" s="111" t="e">
        <f t="shared" ca="1" si="33"/>
        <v>#NAME?</v>
      </c>
      <c r="M169" s="100"/>
      <c r="N169" s="99"/>
      <c r="O169" s="99"/>
      <c r="P169" s="79">
        <f t="shared" si="34"/>
        <v>0</v>
      </c>
      <c r="Q169" s="68">
        <v>0.2</v>
      </c>
      <c r="R169" s="20">
        <f t="shared" si="35"/>
        <v>0</v>
      </c>
      <c r="S169" s="124"/>
      <c r="U169" s="1" t="s">
        <v>336</v>
      </c>
    </row>
    <row r="170" spans="1:21" ht="21" x14ac:dyDescent="0.15">
      <c r="A170" s="16">
        <v>140</v>
      </c>
      <c r="B170" s="82" t="s">
        <v>374</v>
      </c>
      <c r="C170" s="82" t="s">
        <v>60</v>
      </c>
      <c r="D170" s="83" t="s">
        <v>375</v>
      </c>
      <c r="E170" s="11" t="s">
        <v>66</v>
      </c>
      <c r="F170" s="11" t="s">
        <v>97</v>
      </c>
      <c r="G170" s="61">
        <v>30</v>
      </c>
      <c r="J170" s="61">
        <f t="shared" si="32"/>
        <v>30</v>
      </c>
      <c r="K170" s="105"/>
      <c r="L170" s="111" t="e">
        <f t="shared" ca="1" si="33"/>
        <v>#NAME?</v>
      </c>
      <c r="M170" s="100"/>
      <c r="N170" s="99"/>
      <c r="O170" s="99"/>
      <c r="P170" s="79">
        <f t="shared" si="34"/>
        <v>0</v>
      </c>
      <c r="Q170" s="68">
        <v>0.2</v>
      </c>
      <c r="R170" s="20">
        <f t="shared" si="35"/>
        <v>0</v>
      </c>
      <c r="S170" s="124"/>
      <c r="U170" s="1" t="s">
        <v>336</v>
      </c>
    </row>
    <row r="171" spans="1:21" ht="21" x14ac:dyDescent="0.15">
      <c r="A171" s="16">
        <v>141</v>
      </c>
      <c r="B171" s="82" t="s">
        <v>376</v>
      </c>
      <c r="C171" s="82" t="s">
        <v>60</v>
      </c>
      <c r="D171" s="83" t="s">
        <v>377</v>
      </c>
      <c r="E171" s="11" t="s">
        <v>66</v>
      </c>
      <c r="F171" s="11" t="s">
        <v>21</v>
      </c>
      <c r="G171" s="61">
        <v>10</v>
      </c>
      <c r="J171" s="61">
        <f t="shared" si="32"/>
        <v>10</v>
      </c>
      <c r="K171" s="105"/>
      <c r="L171" s="111" t="e">
        <f t="shared" ca="1" si="33"/>
        <v>#NAME?</v>
      </c>
      <c r="M171" s="100"/>
      <c r="N171" s="99"/>
      <c r="O171" s="99"/>
      <c r="P171" s="79">
        <f t="shared" si="34"/>
        <v>0</v>
      </c>
      <c r="Q171" s="68">
        <v>0.2</v>
      </c>
      <c r="R171" s="20">
        <f t="shared" si="35"/>
        <v>0</v>
      </c>
      <c r="S171" s="124"/>
      <c r="U171" s="1" t="s">
        <v>336</v>
      </c>
    </row>
    <row r="172" spans="1:21" x14ac:dyDescent="0.15">
      <c r="A172" s="16">
        <v>142</v>
      </c>
      <c r="B172" s="82" t="s">
        <v>378</v>
      </c>
      <c r="C172" s="82" t="s">
        <v>60</v>
      </c>
      <c r="D172" s="83" t="s">
        <v>379</v>
      </c>
      <c r="E172" s="11" t="s">
        <v>66</v>
      </c>
      <c r="F172" s="11" t="s">
        <v>97</v>
      </c>
      <c r="G172" s="61">
        <v>90</v>
      </c>
      <c r="J172" s="61">
        <f t="shared" si="32"/>
        <v>90</v>
      </c>
      <c r="K172" s="105"/>
      <c r="L172" s="111" t="e">
        <f t="shared" ca="1" si="33"/>
        <v>#NAME?</v>
      </c>
      <c r="M172" s="100"/>
      <c r="N172" s="99"/>
      <c r="O172" s="99"/>
      <c r="P172" s="79">
        <f t="shared" si="34"/>
        <v>0</v>
      </c>
      <c r="Q172" s="68">
        <v>0.2</v>
      </c>
      <c r="R172" s="20">
        <f t="shared" si="35"/>
        <v>0</v>
      </c>
      <c r="S172" s="124"/>
      <c r="U172" s="1" t="s">
        <v>336</v>
      </c>
    </row>
    <row r="173" spans="1:21" x14ac:dyDescent="0.15">
      <c r="A173" s="16">
        <v>143</v>
      </c>
      <c r="B173" s="82" t="s">
        <v>380</v>
      </c>
      <c r="C173" s="82" t="s">
        <v>60</v>
      </c>
      <c r="D173" s="83" t="s">
        <v>381</v>
      </c>
      <c r="E173" s="11" t="s">
        <v>66</v>
      </c>
      <c r="F173" s="11" t="s">
        <v>97</v>
      </c>
      <c r="G173" s="61">
        <v>60</v>
      </c>
      <c r="J173" s="61">
        <f t="shared" si="32"/>
        <v>60</v>
      </c>
      <c r="K173" s="105"/>
      <c r="L173" s="111" t="e">
        <f t="shared" ca="1" si="33"/>
        <v>#NAME?</v>
      </c>
      <c r="M173" s="100"/>
      <c r="N173" s="99"/>
      <c r="O173" s="99"/>
      <c r="P173" s="79">
        <f t="shared" si="34"/>
        <v>0</v>
      </c>
      <c r="Q173" s="68">
        <v>0.2</v>
      </c>
      <c r="R173" s="20">
        <f t="shared" si="35"/>
        <v>0</v>
      </c>
      <c r="S173" s="124"/>
      <c r="U173" s="1" t="s">
        <v>336</v>
      </c>
    </row>
    <row r="174" spans="1:21" ht="21" x14ac:dyDescent="0.15">
      <c r="A174" s="16">
        <v>144</v>
      </c>
      <c r="B174" s="82" t="s">
        <v>382</v>
      </c>
      <c r="C174" s="82" t="s">
        <v>60</v>
      </c>
      <c r="D174" s="83" t="s">
        <v>383</v>
      </c>
      <c r="E174" s="11" t="s">
        <v>66</v>
      </c>
      <c r="F174" s="11" t="s">
        <v>97</v>
      </c>
      <c r="G174" s="61">
        <v>40</v>
      </c>
      <c r="J174" s="61">
        <f t="shared" si="32"/>
        <v>40</v>
      </c>
      <c r="K174" s="105"/>
      <c r="L174" s="111" t="e">
        <f t="shared" ca="1" si="33"/>
        <v>#NAME?</v>
      </c>
      <c r="M174" s="100"/>
      <c r="N174" s="99"/>
      <c r="O174" s="99"/>
      <c r="P174" s="79">
        <f t="shared" si="34"/>
        <v>0</v>
      </c>
      <c r="Q174" s="68">
        <v>0.2</v>
      </c>
      <c r="R174" s="20">
        <f t="shared" si="35"/>
        <v>0</v>
      </c>
      <c r="S174" s="124"/>
      <c r="U174" s="1" t="s">
        <v>336</v>
      </c>
    </row>
    <row r="175" spans="1:21" ht="21" x14ac:dyDescent="0.15">
      <c r="A175" s="16">
        <v>145</v>
      </c>
      <c r="B175" s="82" t="s">
        <v>384</v>
      </c>
      <c r="C175" s="82" t="s">
        <v>60</v>
      </c>
      <c r="D175" s="83" t="s">
        <v>385</v>
      </c>
      <c r="E175" s="11" t="s">
        <v>66</v>
      </c>
      <c r="F175" s="11" t="s">
        <v>97</v>
      </c>
      <c r="G175" s="61">
        <v>25</v>
      </c>
      <c r="J175" s="61">
        <f t="shared" si="32"/>
        <v>25</v>
      </c>
      <c r="K175" s="105"/>
      <c r="L175" s="111" t="e">
        <f t="shared" ca="1" si="33"/>
        <v>#NAME?</v>
      </c>
      <c r="M175" s="100"/>
      <c r="N175" s="99"/>
      <c r="O175" s="99"/>
      <c r="P175" s="79">
        <f t="shared" si="34"/>
        <v>0</v>
      </c>
      <c r="Q175" s="68">
        <v>0.2</v>
      </c>
      <c r="R175" s="20">
        <f t="shared" si="35"/>
        <v>0</v>
      </c>
      <c r="S175" s="124"/>
      <c r="U175" s="1" t="s">
        <v>336</v>
      </c>
    </row>
    <row r="176" spans="1:21" ht="31.5" x14ac:dyDescent="0.15">
      <c r="A176" s="16">
        <v>146</v>
      </c>
      <c r="B176" s="82" t="s">
        <v>386</v>
      </c>
      <c r="C176" s="82" t="s">
        <v>60</v>
      </c>
      <c r="D176" s="83" t="s">
        <v>387</v>
      </c>
      <c r="E176" s="11" t="s">
        <v>66</v>
      </c>
      <c r="F176" s="11" t="s">
        <v>97</v>
      </c>
      <c r="G176" s="61">
        <v>30</v>
      </c>
      <c r="J176" s="61">
        <f t="shared" si="32"/>
        <v>30</v>
      </c>
      <c r="K176" s="105"/>
      <c r="L176" s="111" t="e">
        <f t="shared" ca="1" si="33"/>
        <v>#NAME?</v>
      </c>
      <c r="M176" s="100"/>
      <c r="N176" s="99"/>
      <c r="O176" s="99"/>
      <c r="P176" s="79">
        <f t="shared" si="34"/>
        <v>0</v>
      </c>
      <c r="Q176" s="68">
        <v>0.2</v>
      </c>
      <c r="R176" s="20">
        <f t="shared" si="35"/>
        <v>0</v>
      </c>
      <c r="S176" s="124"/>
      <c r="U176" s="1" t="s">
        <v>336</v>
      </c>
    </row>
    <row r="177" spans="1:21" ht="21" x14ac:dyDescent="0.15">
      <c r="A177" s="16">
        <v>147</v>
      </c>
      <c r="B177" s="82" t="s">
        <v>388</v>
      </c>
      <c r="C177" s="82" t="s">
        <v>60</v>
      </c>
      <c r="D177" s="83" t="s">
        <v>389</v>
      </c>
      <c r="E177" s="11" t="s">
        <v>66</v>
      </c>
      <c r="F177" s="11" t="s">
        <v>97</v>
      </c>
      <c r="G177" s="61">
        <v>100</v>
      </c>
      <c r="J177" s="61">
        <f t="shared" si="32"/>
        <v>100</v>
      </c>
      <c r="K177" s="105"/>
      <c r="L177" s="111" t="e">
        <f t="shared" ca="1" si="33"/>
        <v>#NAME?</v>
      </c>
      <c r="M177" s="100"/>
      <c r="N177" s="99"/>
      <c r="O177" s="99"/>
      <c r="P177" s="79">
        <f t="shared" si="34"/>
        <v>0</v>
      </c>
      <c r="Q177" s="68">
        <v>0.2</v>
      </c>
      <c r="R177" s="20">
        <f t="shared" si="35"/>
        <v>0</v>
      </c>
      <c r="S177" s="124"/>
      <c r="U177" s="1" t="s">
        <v>336</v>
      </c>
    </row>
    <row r="178" spans="1:21" x14ac:dyDescent="0.15">
      <c r="A178" s="16">
        <v>148</v>
      </c>
      <c r="B178" s="82" t="s">
        <v>390</v>
      </c>
      <c r="C178" s="82" t="s">
        <v>60</v>
      </c>
      <c r="D178" s="83" t="s">
        <v>391</v>
      </c>
      <c r="E178" s="11" t="s">
        <v>66</v>
      </c>
      <c r="F178" s="11" t="s">
        <v>392</v>
      </c>
      <c r="G178" s="61">
        <v>6</v>
      </c>
      <c r="J178" s="61">
        <f t="shared" si="32"/>
        <v>6</v>
      </c>
      <c r="K178" s="105"/>
      <c r="L178" s="111" t="e">
        <f t="shared" ca="1" si="33"/>
        <v>#NAME?</v>
      </c>
      <c r="M178" s="100"/>
      <c r="N178" s="99"/>
      <c r="O178" s="99"/>
      <c r="P178" s="79">
        <f t="shared" si="34"/>
        <v>0</v>
      </c>
      <c r="Q178" s="68">
        <v>0.2</v>
      </c>
      <c r="R178" s="20">
        <f t="shared" si="35"/>
        <v>0</v>
      </c>
      <c r="S178" s="124"/>
      <c r="U178" s="1" t="s">
        <v>336</v>
      </c>
    </row>
    <row r="179" spans="1:21" x14ac:dyDescent="0.15">
      <c r="A179" s="16">
        <v>149</v>
      </c>
      <c r="B179" s="82" t="s">
        <v>393</v>
      </c>
      <c r="C179" s="82" t="s">
        <v>60</v>
      </c>
      <c r="D179" s="83" t="s">
        <v>394</v>
      </c>
      <c r="E179" s="11" t="s">
        <v>66</v>
      </c>
      <c r="F179" s="11" t="s">
        <v>392</v>
      </c>
      <c r="G179" s="61">
        <v>6</v>
      </c>
      <c r="J179" s="61">
        <f t="shared" si="32"/>
        <v>6</v>
      </c>
      <c r="K179" s="105"/>
      <c r="L179" s="111" t="e">
        <f t="shared" ca="1" si="33"/>
        <v>#NAME?</v>
      </c>
      <c r="M179" s="100"/>
      <c r="N179" s="99"/>
      <c r="O179" s="99"/>
      <c r="P179" s="79">
        <f t="shared" si="34"/>
        <v>0</v>
      </c>
      <c r="Q179" s="68">
        <v>0.2</v>
      </c>
      <c r="R179" s="20">
        <f t="shared" si="35"/>
        <v>0</v>
      </c>
      <c r="S179" s="124"/>
      <c r="U179" s="1" t="s">
        <v>336</v>
      </c>
    </row>
    <row r="180" spans="1:21" x14ac:dyDescent="0.15">
      <c r="A180" s="16">
        <v>150</v>
      </c>
      <c r="B180" s="82" t="s">
        <v>395</v>
      </c>
      <c r="C180" s="82" t="s">
        <v>60</v>
      </c>
      <c r="D180" s="83" t="s">
        <v>396</v>
      </c>
      <c r="E180" s="11" t="s">
        <v>66</v>
      </c>
      <c r="F180" s="11" t="s">
        <v>97</v>
      </c>
      <c r="G180" s="61">
        <v>30</v>
      </c>
      <c r="J180" s="61">
        <f t="shared" si="32"/>
        <v>30</v>
      </c>
      <c r="K180" s="105"/>
      <c r="L180" s="111" t="e">
        <f t="shared" ca="1" si="33"/>
        <v>#NAME?</v>
      </c>
      <c r="M180" s="100"/>
      <c r="N180" s="99"/>
      <c r="O180" s="99"/>
      <c r="P180" s="79">
        <f t="shared" si="34"/>
        <v>0</v>
      </c>
      <c r="Q180" s="68">
        <v>0.2</v>
      </c>
      <c r="R180" s="20">
        <f t="shared" si="35"/>
        <v>0</v>
      </c>
      <c r="S180" s="124"/>
      <c r="U180" s="1" t="s">
        <v>336</v>
      </c>
    </row>
    <row r="181" spans="1:21" x14ac:dyDescent="0.15">
      <c r="A181" s="16">
        <v>151</v>
      </c>
      <c r="B181" s="82" t="s">
        <v>397</v>
      </c>
      <c r="C181" s="82" t="s">
        <v>60</v>
      </c>
      <c r="D181" s="83" t="s">
        <v>398</v>
      </c>
      <c r="E181" s="11" t="s">
        <v>66</v>
      </c>
      <c r="F181" s="11" t="s">
        <v>134</v>
      </c>
      <c r="G181" s="61">
        <v>50</v>
      </c>
      <c r="J181" s="61">
        <f t="shared" si="32"/>
        <v>50</v>
      </c>
      <c r="K181" s="105"/>
      <c r="L181" s="111" t="e">
        <f t="shared" ca="1" si="33"/>
        <v>#NAME?</v>
      </c>
      <c r="M181" s="100"/>
      <c r="N181" s="99"/>
      <c r="O181" s="99"/>
      <c r="P181" s="79">
        <f t="shared" si="34"/>
        <v>0</v>
      </c>
      <c r="Q181" s="68">
        <v>0.2</v>
      </c>
      <c r="R181" s="20">
        <f t="shared" si="35"/>
        <v>0</v>
      </c>
      <c r="S181" s="124"/>
      <c r="U181" s="1" t="s">
        <v>336</v>
      </c>
    </row>
    <row r="182" spans="1:21" s="96" customFormat="1" ht="12.75" x14ac:dyDescent="0.2">
      <c r="A182" s="172"/>
      <c r="B182" s="180" t="s">
        <v>60</v>
      </c>
      <c r="C182" s="180" t="s">
        <v>60</v>
      </c>
      <c r="D182" s="181" t="s">
        <v>399</v>
      </c>
      <c r="E182" s="172" t="s">
        <v>60</v>
      </c>
      <c r="F182" s="172"/>
      <c r="G182" s="172"/>
      <c r="H182" s="89"/>
      <c r="I182" s="89"/>
      <c r="J182" s="88"/>
      <c r="K182" s="104"/>
      <c r="L182" s="109"/>
      <c r="M182" s="91"/>
      <c r="N182" s="92"/>
      <c r="O182" s="92"/>
      <c r="P182" s="93"/>
      <c r="Q182" s="94"/>
      <c r="R182" s="95"/>
      <c r="S182" s="123"/>
      <c r="T182" s="2"/>
    </row>
    <row r="183" spans="1:21" x14ac:dyDescent="0.15">
      <c r="A183" s="16">
        <v>152</v>
      </c>
      <c r="B183" s="82" t="s">
        <v>400</v>
      </c>
      <c r="C183" s="82" t="s">
        <v>60</v>
      </c>
      <c r="D183" s="83" t="s">
        <v>401</v>
      </c>
      <c r="E183" s="11" t="s">
        <v>66</v>
      </c>
      <c r="F183" s="11" t="s">
        <v>125</v>
      </c>
      <c r="G183" s="61">
        <v>30</v>
      </c>
      <c r="J183" s="61">
        <f>G183-I183+H183</f>
        <v>30</v>
      </c>
      <c r="K183" s="105"/>
      <c r="L183" s="111" t="e">
        <f ca="1">EUROToLetters(K183)</f>
        <v>#NAME?</v>
      </c>
      <c r="M183" s="100"/>
      <c r="N183" s="99"/>
      <c r="O183" s="99"/>
      <c r="P183" s="79">
        <f>ROUND(G183*ROUND(K183,2),2)</f>
        <v>0</v>
      </c>
      <c r="Q183" s="68">
        <v>0.2</v>
      </c>
      <c r="R183" s="20">
        <f>ROUND(Q183*ROUND(P183,2),2)</f>
        <v>0</v>
      </c>
      <c r="S183" s="124"/>
      <c r="U183" s="1" t="s">
        <v>336</v>
      </c>
    </row>
    <row r="184" spans="1:21" ht="21" x14ac:dyDescent="0.15">
      <c r="A184" s="16">
        <v>153</v>
      </c>
      <c r="B184" s="82" t="s">
        <v>402</v>
      </c>
      <c r="C184" s="82" t="s">
        <v>60</v>
      </c>
      <c r="D184" s="83" t="s">
        <v>403</v>
      </c>
      <c r="E184" s="11" t="s">
        <v>66</v>
      </c>
      <c r="F184" s="11" t="s">
        <v>125</v>
      </c>
      <c r="G184" s="61">
        <v>30</v>
      </c>
      <c r="J184" s="61">
        <f>G184-I184+H184</f>
        <v>30</v>
      </c>
      <c r="K184" s="105"/>
      <c r="L184" s="111" t="e">
        <f ca="1">EUROToLetters(K184)</f>
        <v>#NAME?</v>
      </c>
      <c r="M184" s="100"/>
      <c r="N184" s="99"/>
      <c r="O184" s="99"/>
      <c r="P184" s="79">
        <f>ROUND(G184*ROUND(K184,2),2)</f>
        <v>0</v>
      </c>
      <c r="Q184" s="68">
        <v>0.2</v>
      </c>
      <c r="R184" s="20">
        <f>ROUND(Q184*ROUND(P184,2),2)</f>
        <v>0</v>
      </c>
      <c r="S184" s="124"/>
      <c r="U184" s="1" t="s">
        <v>336</v>
      </c>
    </row>
    <row r="185" spans="1:21" x14ac:dyDescent="0.15">
      <c r="A185" s="16">
        <v>154</v>
      </c>
      <c r="B185" s="82" t="s">
        <v>404</v>
      </c>
      <c r="C185" s="82" t="s">
        <v>60</v>
      </c>
      <c r="D185" s="83" t="s">
        <v>405</v>
      </c>
      <c r="E185" s="11" t="s">
        <v>66</v>
      </c>
      <c r="F185" s="11" t="s">
        <v>125</v>
      </c>
      <c r="G185" s="61">
        <v>30</v>
      </c>
      <c r="J185" s="61">
        <f>G185-I185+H185</f>
        <v>30</v>
      </c>
      <c r="K185" s="105"/>
      <c r="L185" s="111" t="e">
        <f ca="1">EUROToLetters(K185)</f>
        <v>#NAME?</v>
      </c>
      <c r="M185" s="100"/>
      <c r="N185" s="99"/>
      <c r="O185" s="99"/>
      <c r="P185" s="79">
        <f>ROUND(G185*ROUND(K185,2),2)</f>
        <v>0</v>
      </c>
      <c r="Q185" s="68">
        <v>0.2</v>
      </c>
      <c r="R185" s="20">
        <f>ROUND(Q185*ROUND(P185,2),2)</f>
        <v>0</v>
      </c>
      <c r="S185" s="124"/>
      <c r="U185" s="1" t="s">
        <v>336</v>
      </c>
    </row>
    <row r="186" spans="1:21" ht="21" x14ac:dyDescent="0.15">
      <c r="A186" s="16">
        <v>155</v>
      </c>
      <c r="B186" s="82" t="s">
        <v>406</v>
      </c>
      <c r="C186" s="82" t="s">
        <v>60</v>
      </c>
      <c r="D186" s="83" t="s">
        <v>407</v>
      </c>
      <c r="E186" s="11" t="s">
        <v>66</v>
      </c>
      <c r="F186" s="11" t="s">
        <v>21</v>
      </c>
      <c r="G186" s="61">
        <v>20</v>
      </c>
      <c r="J186" s="61">
        <f>G186-I186+H186</f>
        <v>20</v>
      </c>
      <c r="K186" s="105"/>
      <c r="L186" s="111" t="e">
        <f ca="1">EUROToLetters(K186)</f>
        <v>#NAME?</v>
      </c>
      <c r="M186" s="100"/>
      <c r="N186" s="99"/>
      <c r="O186" s="99"/>
      <c r="P186" s="79">
        <f>ROUND(G186*ROUND(K186,2),2)</f>
        <v>0</v>
      </c>
      <c r="Q186" s="68">
        <v>0.2</v>
      </c>
      <c r="R186" s="20">
        <f>ROUND(Q186*ROUND(P186,2),2)</f>
        <v>0</v>
      </c>
      <c r="S186" s="124"/>
      <c r="U186" s="1" t="s">
        <v>336</v>
      </c>
    </row>
    <row r="187" spans="1:21" ht="21" x14ac:dyDescent="0.15">
      <c r="A187" s="16">
        <v>156</v>
      </c>
      <c r="B187" s="82" t="s">
        <v>408</v>
      </c>
      <c r="C187" s="82" t="s">
        <v>60</v>
      </c>
      <c r="D187" s="83" t="s">
        <v>409</v>
      </c>
      <c r="E187" s="11" t="s">
        <v>66</v>
      </c>
      <c r="F187" s="11" t="s">
        <v>125</v>
      </c>
      <c r="G187" s="61">
        <v>60</v>
      </c>
      <c r="J187" s="61">
        <f>G187-I187+H187</f>
        <v>60</v>
      </c>
      <c r="K187" s="105"/>
      <c r="L187" s="111" t="e">
        <f ca="1">EUROToLetters(K187)</f>
        <v>#NAME?</v>
      </c>
      <c r="M187" s="100"/>
      <c r="N187" s="99"/>
      <c r="O187" s="99"/>
      <c r="P187" s="79">
        <f>ROUND(G187*ROUND(K187,2),2)</f>
        <v>0</v>
      </c>
      <c r="Q187" s="68">
        <v>0.2</v>
      </c>
      <c r="R187" s="20">
        <f>ROUND(Q187*ROUND(P187,2),2)</f>
        <v>0</v>
      </c>
      <c r="S187" s="124"/>
      <c r="U187" s="1" t="s">
        <v>336</v>
      </c>
    </row>
    <row r="188" spans="1:21" s="96" customFormat="1" ht="12.75" x14ac:dyDescent="0.2">
      <c r="A188" s="172"/>
      <c r="B188" s="180" t="s">
        <v>60</v>
      </c>
      <c r="C188" s="180" t="s">
        <v>60</v>
      </c>
      <c r="D188" s="181" t="s">
        <v>410</v>
      </c>
      <c r="E188" s="172" t="s">
        <v>60</v>
      </c>
      <c r="F188" s="172"/>
      <c r="G188" s="172"/>
      <c r="H188" s="89"/>
      <c r="I188" s="89"/>
      <c r="J188" s="88"/>
      <c r="K188" s="104"/>
      <c r="L188" s="109"/>
      <c r="M188" s="91"/>
      <c r="N188" s="92"/>
      <c r="O188" s="92"/>
      <c r="P188" s="93"/>
      <c r="Q188" s="94"/>
      <c r="R188" s="95"/>
      <c r="S188" s="123"/>
      <c r="T188" s="2"/>
    </row>
    <row r="189" spans="1:21" x14ac:dyDescent="0.15">
      <c r="A189" s="16">
        <v>157</v>
      </c>
      <c r="B189" s="82" t="s">
        <v>411</v>
      </c>
      <c r="C189" s="82" t="s">
        <v>60</v>
      </c>
      <c r="D189" s="83" t="s">
        <v>412</v>
      </c>
      <c r="E189" s="11" t="s">
        <v>66</v>
      </c>
      <c r="F189" s="11" t="s">
        <v>97</v>
      </c>
      <c r="G189" s="61">
        <v>30</v>
      </c>
      <c r="J189" s="61">
        <f>G189-I189+H189</f>
        <v>30</v>
      </c>
      <c r="K189" s="105"/>
      <c r="L189" s="111" t="e">
        <f ca="1">EUROToLetters(K189)</f>
        <v>#NAME?</v>
      </c>
      <c r="M189" s="100"/>
      <c r="N189" s="99"/>
      <c r="O189" s="99"/>
      <c r="P189" s="79">
        <f>ROUND(G189*ROUND(K189,2),2)</f>
        <v>0</v>
      </c>
      <c r="Q189" s="68">
        <v>0.2</v>
      </c>
      <c r="R189" s="20">
        <f>ROUND(Q189*ROUND(P189,2),2)</f>
        <v>0</v>
      </c>
      <c r="S189" s="124"/>
      <c r="U189" s="1" t="s">
        <v>336</v>
      </c>
    </row>
    <row r="190" spans="1:21" x14ac:dyDescent="0.15">
      <c r="A190" s="16">
        <v>158</v>
      </c>
      <c r="B190" s="82" t="s">
        <v>413</v>
      </c>
      <c r="C190" s="82" t="s">
        <v>60</v>
      </c>
      <c r="D190" s="83" t="s">
        <v>414</v>
      </c>
      <c r="E190" s="11" t="s">
        <v>66</v>
      </c>
      <c r="F190" s="11" t="s">
        <v>97</v>
      </c>
      <c r="G190" s="61">
        <v>10</v>
      </c>
      <c r="J190" s="61">
        <f>G190-I190+H190</f>
        <v>10</v>
      </c>
      <c r="K190" s="105"/>
      <c r="L190" s="111" t="e">
        <f ca="1">EUROToLetters(K190)</f>
        <v>#NAME?</v>
      </c>
      <c r="M190" s="100"/>
      <c r="N190" s="99"/>
      <c r="O190" s="99"/>
      <c r="P190" s="79">
        <f>ROUND(G190*ROUND(K190,2),2)</f>
        <v>0</v>
      </c>
      <c r="Q190" s="68">
        <v>0.2</v>
      </c>
      <c r="R190" s="20">
        <f>ROUND(Q190*ROUND(P190,2),2)</f>
        <v>0</v>
      </c>
      <c r="S190" s="124"/>
      <c r="U190" s="1" t="s">
        <v>336</v>
      </c>
    </row>
    <row r="191" spans="1:21" x14ac:dyDescent="0.15">
      <c r="A191" s="16">
        <v>159</v>
      </c>
      <c r="B191" s="82" t="s">
        <v>415</v>
      </c>
      <c r="C191" s="82" t="s">
        <v>60</v>
      </c>
      <c r="D191" s="83" t="s">
        <v>416</v>
      </c>
      <c r="E191" s="11" t="s">
        <v>66</v>
      </c>
      <c r="F191" s="11" t="s">
        <v>97</v>
      </c>
      <c r="G191" s="61">
        <v>20</v>
      </c>
      <c r="J191" s="61">
        <f>G191-I191+H191</f>
        <v>20</v>
      </c>
      <c r="K191" s="105"/>
      <c r="L191" s="111" t="e">
        <f ca="1">EUROToLetters(K191)</f>
        <v>#NAME?</v>
      </c>
      <c r="M191" s="100"/>
      <c r="N191" s="99"/>
      <c r="O191" s="99"/>
      <c r="P191" s="79">
        <f>ROUND(G191*ROUND(K191,2),2)</f>
        <v>0</v>
      </c>
      <c r="Q191" s="68">
        <v>0.2</v>
      </c>
      <c r="R191" s="20">
        <f>ROUND(Q191*ROUND(P191,2),2)</f>
        <v>0</v>
      </c>
      <c r="S191" s="124"/>
      <c r="U191" s="1" t="s">
        <v>336</v>
      </c>
    </row>
    <row r="192" spans="1:21" x14ac:dyDescent="0.15">
      <c r="A192" s="16">
        <v>160</v>
      </c>
      <c r="B192" s="82" t="s">
        <v>417</v>
      </c>
      <c r="C192" s="82" t="s">
        <v>60</v>
      </c>
      <c r="D192" s="83" t="s">
        <v>418</v>
      </c>
      <c r="E192" s="11" t="s">
        <v>66</v>
      </c>
      <c r="F192" s="11" t="s">
        <v>97</v>
      </c>
      <c r="G192" s="61">
        <v>20</v>
      </c>
      <c r="J192" s="61">
        <f>G192-I192+H192</f>
        <v>20</v>
      </c>
      <c r="K192" s="105"/>
      <c r="L192" s="111" t="e">
        <f ca="1">EUROToLetters(K192)</f>
        <v>#NAME?</v>
      </c>
      <c r="M192" s="100"/>
      <c r="N192" s="99"/>
      <c r="O192" s="99"/>
      <c r="P192" s="79">
        <f>ROUND(G192*ROUND(K192,2),2)</f>
        <v>0</v>
      </c>
      <c r="Q192" s="68">
        <v>0.2</v>
      </c>
      <c r="R192" s="20">
        <f>ROUND(Q192*ROUND(P192,2),2)</f>
        <v>0</v>
      </c>
      <c r="S192" s="124"/>
      <c r="U192" s="1" t="s">
        <v>336</v>
      </c>
    </row>
    <row r="193" spans="1:21" x14ac:dyDescent="0.15">
      <c r="A193" s="16">
        <v>161</v>
      </c>
      <c r="B193" s="82" t="s">
        <v>419</v>
      </c>
      <c r="C193" s="82" t="s">
        <v>60</v>
      </c>
      <c r="D193" s="83" t="s">
        <v>420</v>
      </c>
      <c r="E193" s="11" t="s">
        <v>66</v>
      </c>
      <c r="F193" s="11" t="s">
        <v>97</v>
      </c>
      <c r="G193" s="61">
        <v>15</v>
      </c>
      <c r="J193" s="61">
        <f>G193-I193+H193</f>
        <v>15</v>
      </c>
      <c r="K193" s="105"/>
      <c r="L193" s="111" t="e">
        <f ca="1">EUROToLetters(K193)</f>
        <v>#NAME?</v>
      </c>
      <c r="M193" s="100"/>
      <c r="N193" s="99"/>
      <c r="O193" s="99"/>
      <c r="P193" s="79">
        <f>ROUND(G193*ROUND(K193,2),2)</f>
        <v>0</v>
      </c>
      <c r="Q193" s="68">
        <v>0.2</v>
      </c>
      <c r="R193" s="20">
        <f>ROUND(Q193*ROUND(P193,2),2)</f>
        <v>0</v>
      </c>
      <c r="S193" s="124"/>
      <c r="U193" s="1" t="s">
        <v>336</v>
      </c>
    </row>
    <row r="194" spans="1:21" s="96" customFormat="1" ht="12.75" x14ac:dyDescent="0.2">
      <c r="A194" s="172"/>
      <c r="B194" s="180" t="s">
        <v>60</v>
      </c>
      <c r="C194" s="180" t="s">
        <v>60</v>
      </c>
      <c r="D194" s="181" t="s">
        <v>421</v>
      </c>
      <c r="E194" s="172" t="s">
        <v>60</v>
      </c>
      <c r="F194" s="172"/>
      <c r="G194" s="172"/>
      <c r="H194" s="89"/>
      <c r="I194" s="89"/>
      <c r="J194" s="88"/>
      <c r="K194" s="104"/>
      <c r="L194" s="109"/>
      <c r="M194" s="91"/>
      <c r="N194" s="92"/>
      <c r="O194" s="92"/>
      <c r="P194" s="93"/>
      <c r="Q194" s="94"/>
      <c r="R194" s="95"/>
      <c r="S194" s="123"/>
      <c r="T194" s="2"/>
    </row>
    <row r="195" spans="1:21" ht="21" x14ac:dyDescent="0.15">
      <c r="A195" s="16">
        <v>162</v>
      </c>
      <c r="B195" s="82" t="s">
        <v>422</v>
      </c>
      <c r="C195" s="82" t="s">
        <v>60</v>
      </c>
      <c r="D195" s="83" t="s">
        <v>423</v>
      </c>
      <c r="E195" s="11" t="s">
        <v>66</v>
      </c>
      <c r="F195" s="11" t="s">
        <v>125</v>
      </c>
      <c r="G195" s="61">
        <v>15</v>
      </c>
      <c r="J195" s="61">
        <f>G195-I195+H195</f>
        <v>15</v>
      </c>
      <c r="K195" s="105"/>
      <c r="L195" s="111" t="e">
        <f ca="1">EUROToLetters(K195)</f>
        <v>#NAME?</v>
      </c>
      <c r="M195" s="100"/>
      <c r="N195" s="99"/>
      <c r="O195" s="99"/>
      <c r="P195" s="79">
        <f>ROUND(G195*ROUND(K195,2),2)</f>
        <v>0</v>
      </c>
      <c r="Q195" s="68">
        <v>0.2</v>
      </c>
      <c r="R195" s="20">
        <f>ROUND(Q195*ROUND(P195,2),2)</f>
        <v>0</v>
      </c>
      <c r="S195" s="124"/>
      <c r="U195" s="1" t="s">
        <v>336</v>
      </c>
    </row>
    <row r="196" spans="1:21" ht="21" x14ac:dyDescent="0.15">
      <c r="A196" s="16">
        <v>163</v>
      </c>
      <c r="B196" s="82" t="s">
        <v>424</v>
      </c>
      <c r="C196" s="82" t="s">
        <v>60</v>
      </c>
      <c r="D196" s="83" t="s">
        <v>425</v>
      </c>
      <c r="E196" s="11" t="s">
        <v>66</v>
      </c>
      <c r="F196" s="11" t="s">
        <v>125</v>
      </c>
      <c r="G196" s="61">
        <v>15</v>
      </c>
      <c r="J196" s="61">
        <f>G196-I196+H196</f>
        <v>15</v>
      </c>
      <c r="K196" s="105"/>
      <c r="L196" s="111" t="e">
        <f ca="1">EUROToLetters(K196)</f>
        <v>#NAME?</v>
      </c>
      <c r="M196" s="100"/>
      <c r="N196" s="99"/>
      <c r="O196" s="99"/>
      <c r="P196" s="79">
        <f>ROUND(G196*ROUND(K196,2),2)</f>
        <v>0</v>
      </c>
      <c r="Q196" s="68">
        <v>0.2</v>
      </c>
      <c r="R196" s="20">
        <f>ROUND(Q196*ROUND(P196,2),2)</f>
        <v>0</v>
      </c>
      <c r="S196" s="124"/>
      <c r="U196" s="1" t="s">
        <v>336</v>
      </c>
    </row>
    <row r="197" spans="1:21" ht="21" x14ac:dyDescent="0.15">
      <c r="A197" s="16">
        <v>164</v>
      </c>
      <c r="B197" s="82" t="s">
        <v>426</v>
      </c>
      <c r="C197" s="82" t="s">
        <v>60</v>
      </c>
      <c r="D197" s="83" t="s">
        <v>427</v>
      </c>
      <c r="E197" s="11" t="s">
        <v>66</v>
      </c>
      <c r="F197" s="11" t="s">
        <v>21</v>
      </c>
      <c r="G197" s="61">
        <v>10</v>
      </c>
      <c r="J197" s="61">
        <f>G197-I197+H197</f>
        <v>10</v>
      </c>
      <c r="K197" s="105"/>
      <c r="L197" s="111" t="e">
        <f ca="1">EUROToLetters(K197)</f>
        <v>#NAME?</v>
      </c>
      <c r="M197" s="100"/>
      <c r="N197" s="99"/>
      <c r="O197" s="99"/>
      <c r="P197" s="79">
        <f>ROUND(G197*ROUND(K197,2),2)</f>
        <v>0</v>
      </c>
      <c r="Q197" s="68">
        <v>0.2</v>
      </c>
      <c r="R197" s="20">
        <f>ROUND(Q197*ROUND(P197,2),2)</f>
        <v>0</v>
      </c>
      <c r="S197" s="124"/>
      <c r="U197" s="1" t="s">
        <v>336</v>
      </c>
    </row>
    <row r="198" spans="1:21" ht="21" x14ac:dyDescent="0.15">
      <c r="A198" s="16">
        <v>165</v>
      </c>
      <c r="B198" s="82" t="s">
        <v>428</v>
      </c>
      <c r="C198" s="82" t="s">
        <v>60</v>
      </c>
      <c r="D198" s="83" t="s">
        <v>429</v>
      </c>
      <c r="E198" s="11" t="s">
        <v>66</v>
      </c>
      <c r="F198" s="11" t="s">
        <v>21</v>
      </c>
      <c r="G198" s="61">
        <v>10</v>
      </c>
      <c r="J198" s="61">
        <f>G198-I198+H198</f>
        <v>10</v>
      </c>
      <c r="K198" s="105"/>
      <c r="L198" s="111" t="e">
        <f ca="1">EUROToLetters(K198)</f>
        <v>#NAME?</v>
      </c>
      <c r="M198" s="100"/>
      <c r="N198" s="99"/>
      <c r="O198" s="99"/>
      <c r="P198" s="79">
        <f>ROUND(G198*ROUND(K198,2),2)</f>
        <v>0</v>
      </c>
      <c r="Q198" s="68">
        <v>0.2</v>
      </c>
      <c r="R198" s="20">
        <f>ROUND(Q198*ROUND(P198,2),2)</f>
        <v>0</v>
      </c>
      <c r="S198" s="124"/>
      <c r="U198" s="1" t="s">
        <v>336</v>
      </c>
    </row>
    <row r="199" spans="1:21" ht="21" x14ac:dyDescent="0.15">
      <c r="A199" s="16">
        <v>166</v>
      </c>
      <c r="B199" s="82" t="s">
        <v>430</v>
      </c>
      <c r="C199" s="82" t="s">
        <v>60</v>
      </c>
      <c r="D199" s="83" t="s">
        <v>431</v>
      </c>
      <c r="E199" s="11" t="s">
        <v>66</v>
      </c>
      <c r="F199" s="11" t="s">
        <v>21</v>
      </c>
      <c r="G199" s="61">
        <v>20</v>
      </c>
      <c r="J199" s="61">
        <f>G199-I199+H199</f>
        <v>20</v>
      </c>
      <c r="K199" s="105"/>
      <c r="L199" s="111" t="e">
        <f ca="1">EUROToLetters(K199)</f>
        <v>#NAME?</v>
      </c>
      <c r="M199" s="100"/>
      <c r="N199" s="99"/>
      <c r="O199" s="99"/>
      <c r="P199" s="79">
        <f>ROUND(G199*ROUND(K199,2),2)</f>
        <v>0</v>
      </c>
      <c r="Q199" s="68">
        <v>0.2</v>
      </c>
      <c r="R199" s="20">
        <f>ROUND(Q199*ROUND(P199,2),2)</f>
        <v>0</v>
      </c>
      <c r="S199" s="124"/>
      <c r="U199" s="1" t="s">
        <v>336</v>
      </c>
    </row>
    <row r="200" spans="1:21" s="96" customFormat="1" ht="12.75" x14ac:dyDescent="0.2">
      <c r="A200" s="176"/>
      <c r="B200" s="177" t="s">
        <v>60</v>
      </c>
      <c r="C200" s="177" t="s">
        <v>60</v>
      </c>
      <c r="D200" s="178" t="s">
        <v>432</v>
      </c>
      <c r="E200" s="176" t="s">
        <v>60</v>
      </c>
      <c r="F200" s="176"/>
      <c r="G200" s="179"/>
      <c r="H200" s="89"/>
      <c r="I200" s="89"/>
      <c r="J200" s="88"/>
      <c r="K200" s="104"/>
      <c r="L200" s="109"/>
      <c r="M200" s="91"/>
      <c r="N200" s="92"/>
      <c r="O200" s="92"/>
      <c r="P200" s="93"/>
      <c r="Q200" s="94"/>
      <c r="R200" s="95"/>
      <c r="S200" s="123"/>
      <c r="T200" s="2"/>
    </row>
    <row r="201" spans="1:21" s="96" customFormat="1" ht="12.75" x14ac:dyDescent="0.2">
      <c r="A201" s="84"/>
      <c r="B201" s="85" t="s">
        <v>60</v>
      </c>
      <c r="C201" s="85" t="s">
        <v>60</v>
      </c>
      <c r="D201" s="86" t="s">
        <v>433</v>
      </c>
      <c r="E201" s="87" t="s">
        <v>60</v>
      </c>
      <c r="F201" s="87"/>
      <c r="G201" s="88"/>
      <c r="H201" s="89"/>
      <c r="I201" s="89"/>
      <c r="J201" s="88"/>
      <c r="K201" s="104"/>
      <c r="L201" s="109"/>
      <c r="M201" s="91"/>
      <c r="N201" s="92"/>
      <c r="O201" s="92"/>
      <c r="P201" s="93"/>
      <c r="Q201" s="94"/>
      <c r="R201" s="95"/>
      <c r="S201" s="123"/>
      <c r="T201" s="2"/>
    </row>
    <row r="202" spans="1:21" s="96" customFormat="1" ht="12.75" x14ac:dyDescent="0.2">
      <c r="A202" s="172"/>
      <c r="B202" s="180" t="s">
        <v>60</v>
      </c>
      <c r="C202" s="180" t="s">
        <v>60</v>
      </c>
      <c r="D202" s="181" t="s">
        <v>434</v>
      </c>
      <c r="E202" s="172" t="s">
        <v>60</v>
      </c>
      <c r="F202" s="172"/>
      <c r="G202" s="172"/>
      <c r="H202" s="89"/>
      <c r="I202" s="89"/>
      <c r="J202" s="88"/>
      <c r="K202" s="104"/>
      <c r="L202" s="109"/>
      <c r="M202" s="91"/>
      <c r="N202" s="92"/>
      <c r="O202" s="92"/>
      <c r="P202" s="93"/>
      <c r="Q202" s="94"/>
      <c r="R202" s="95"/>
      <c r="S202" s="123"/>
      <c r="T202" s="2"/>
    </row>
    <row r="203" spans="1:21" ht="21" x14ac:dyDescent="0.15">
      <c r="A203" s="16">
        <v>167</v>
      </c>
      <c r="B203" s="82" t="s">
        <v>435</v>
      </c>
      <c r="C203" s="82" t="s">
        <v>60</v>
      </c>
      <c r="D203" s="83" t="s">
        <v>436</v>
      </c>
      <c r="E203" s="11" t="s">
        <v>66</v>
      </c>
      <c r="F203" s="11" t="s">
        <v>68</v>
      </c>
      <c r="G203" s="61">
        <v>50</v>
      </c>
      <c r="J203" s="61">
        <f t="shared" ref="J203:J209" si="36">G203-I203+H203</f>
        <v>50</v>
      </c>
      <c r="K203" s="105"/>
      <c r="L203" s="111" t="e">
        <f t="shared" ref="L203:L209" ca="1" si="37">EUROToLetters(K203)</f>
        <v>#NAME?</v>
      </c>
      <c r="M203" s="100"/>
      <c r="N203" s="99"/>
      <c r="O203" s="99"/>
      <c r="P203" s="79">
        <f t="shared" ref="P203:P209" si="38">ROUND(G203*ROUND(K203,2),2)</f>
        <v>0</v>
      </c>
      <c r="Q203" s="68">
        <v>0.2</v>
      </c>
      <c r="R203" s="20">
        <f t="shared" ref="R203:R209" si="39">ROUND(Q203*ROUND(P203,2),2)</f>
        <v>0</v>
      </c>
      <c r="S203" s="124"/>
      <c r="U203" s="1" t="s">
        <v>69</v>
      </c>
    </row>
    <row r="204" spans="1:21" ht="21" x14ac:dyDescent="0.15">
      <c r="A204" s="16">
        <v>168</v>
      </c>
      <c r="B204" s="82" t="s">
        <v>437</v>
      </c>
      <c r="C204" s="82" t="s">
        <v>60</v>
      </c>
      <c r="D204" s="83" t="s">
        <v>438</v>
      </c>
      <c r="E204" s="11" t="s">
        <v>66</v>
      </c>
      <c r="F204" s="11" t="s">
        <v>68</v>
      </c>
      <c r="G204" s="61">
        <v>100</v>
      </c>
      <c r="J204" s="61">
        <f t="shared" si="36"/>
        <v>100</v>
      </c>
      <c r="K204" s="105"/>
      <c r="L204" s="111" t="e">
        <f t="shared" ca="1" si="37"/>
        <v>#NAME?</v>
      </c>
      <c r="M204" s="100"/>
      <c r="N204" s="99"/>
      <c r="O204" s="99"/>
      <c r="P204" s="79">
        <f t="shared" si="38"/>
        <v>0</v>
      </c>
      <c r="Q204" s="68">
        <v>0.2</v>
      </c>
      <c r="R204" s="20">
        <f t="shared" si="39"/>
        <v>0</v>
      </c>
      <c r="S204" s="124"/>
      <c r="U204" s="1" t="s">
        <v>69</v>
      </c>
    </row>
    <row r="205" spans="1:21" x14ac:dyDescent="0.15">
      <c r="A205" s="16">
        <v>169</v>
      </c>
      <c r="B205" s="82" t="s">
        <v>439</v>
      </c>
      <c r="C205" s="82" t="s">
        <v>60</v>
      </c>
      <c r="D205" s="83" t="s">
        <v>440</v>
      </c>
      <c r="E205" s="11" t="s">
        <v>66</v>
      </c>
      <c r="F205" s="11" t="s">
        <v>68</v>
      </c>
      <c r="G205" s="61">
        <v>20</v>
      </c>
      <c r="J205" s="61">
        <f t="shared" si="36"/>
        <v>20</v>
      </c>
      <c r="K205" s="105"/>
      <c r="L205" s="111" t="e">
        <f t="shared" ca="1" si="37"/>
        <v>#NAME?</v>
      </c>
      <c r="M205" s="100"/>
      <c r="N205" s="99"/>
      <c r="O205" s="99"/>
      <c r="P205" s="79">
        <f t="shared" si="38"/>
        <v>0</v>
      </c>
      <c r="Q205" s="68">
        <v>0.2</v>
      </c>
      <c r="R205" s="20">
        <f t="shared" si="39"/>
        <v>0</v>
      </c>
      <c r="S205" s="124"/>
      <c r="U205" s="1" t="s">
        <v>69</v>
      </c>
    </row>
    <row r="206" spans="1:21" x14ac:dyDescent="0.15">
      <c r="A206" s="16">
        <v>170</v>
      </c>
      <c r="B206" s="82" t="s">
        <v>441</v>
      </c>
      <c r="C206" s="82" t="s">
        <v>60</v>
      </c>
      <c r="D206" s="83" t="s">
        <v>442</v>
      </c>
      <c r="E206" s="11" t="s">
        <v>66</v>
      </c>
      <c r="F206" s="11" t="s">
        <v>68</v>
      </c>
      <c r="G206" s="61">
        <v>20</v>
      </c>
      <c r="J206" s="61">
        <f t="shared" si="36"/>
        <v>20</v>
      </c>
      <c r="K206" s="105"/>
      <c r="L206" s="111" t="e">
        <f t="shared" ca="1" si="37"/>
        <v>#NAME?</v>
      </c>
      <c r="M206" s="100"/>
      <c r="N206" s="99"/>
      <c r="O206" s="99"/>
      <c r="P206" s="79">
        <f t="shared" si="38"/>
        <v>0</v>
      </c>
      <c r="Q206" s="68">
        <v>0.2</v>
      </c>
      <c r="R206" s="20">
        <f t="shared" si="39"/>
        <v>0</v>
      </c>
      <c r="S206" s="124"/>
      <c r="U206" s="1" t="s">
        <v>69</v>
      </c>
    </row>
    <row r="207" spans="1:21" x14ac:dyDescent="0.15">
      <c r="A207" s="16">
        <v>171</v>
      </c>
      <c r="B207" s="82" t="s">
        <v>443</v>
      </c>
      <c r="C207" s="82" t="s">
        <v>60</v>
      </c>
      <c r="D207" s="83" t="s">
        <v>444</v>
      </c>
      <c r="E207" s="11" t="s">
        <v>66</v>
      </c>
      <c r="F207" s="11" t="s">
        <v>68</v>
      </c>
      <c r="G207" s="61">
        <v>10</v>
      </c>
      <c r="J207" s="61">
        <f t="shared" si="36"/>
        <v>10</v>
      </c>
      <c r="K207" s="105"/>
      <c r="L207" s="111" t="e">
        <f t="shared" ca="1" si="37"/>
        <v>#NAME?</v>
      </c>
      <c r="M207" s="100"/>
      <c r="N207" s="99"/>
      <c r="O207" s="99"/>
      <c r="P207" s="79">
        <f t="shared" si="38"/>
        <v>0</v>
      </c>
      <c r="Q207" s="68">
        <v>0.2</v>
      </c>
      <c r="R207" s="20">
        <f t="shared" si="39"/>
        <v>0</v>
      </c>
      <c r="S207" s="124"/>
      <c r="U207" s="1" t="s">
        <v>69</v>
      </c>
    </row>
    <row r="208" spans="1:21" ht="21" x14ac:dyDescent="0.15">
      <c r="A208" s="16">
        <v>172</v>
      </c>
      <c r="B208" s="82" t="s">
        <v>445</v>
      </c>
      <c r="C208" s="82" t="s">
        <v>60</v>
      </c>
      <c r="D208" s="83" t="s">
        <v>446</v>
      </c>
      <c r="E208" s="11" t="s">
        <v>66</v>
      </c>
      <c r="F208" s="11" t="s">
        <v>68</v>
      </c>
      <c r="G208" s="61">
        <v>100</v>
      </c>
      <c r="J208" s="61">
        <f t="shared" si="36"/>
        <v>100</v>
      </c>
      <c r="K208" s="105"/>
      <c r="L208" s="111" t="e">
        <f t="shared" ca="1" si="37"/>
        <v>#NAME?</v>
      </c>
      <c r="M208" s="100"/>
      <c r="N208" s="99"/>
      <c r="O208" s="99"/>
      <c r="P208" s="79">
        <f t="shared" si="38"/>
        <v>0</v>
      </c>
      <c r="Q208" s="68">
        <v>0.2</v>
      </c>
      <c r="R208" s="20">
        <f t="shared" si="39"/>
        <v>0</v>
      </c>
      <c r="S208" s="124"/>
      <c r="U208" s="1" t="s">
        <v>69</v>
      </c>
    </row>
    <row r="209" spans="1:21" ht="21" x14ac:dyDescent="0.15">
      <c r="A209" s="16">
        <v>173</v>
      </c>
      <c r="B209" s="82" t="s">
        <v>447</v>
      </c>
      <c r="C209" s="82" t="s">
        <v>60</v>
      </c>
      <c r="D209" s="83" t="s">
        <v>448</v>
      </c>
      <c r="E209" s="11" t="s">
        <v>66</v>
      </c>
      <c r="F209" s="11" t="s">
        <v>68</v>
      </c>
      <c r="G209" s="61">
        <v>100</v>
      </c>
      <c r="J209" s="61">
        <f t="shared" si="36"/>
        <v>100</v>
      </c>
      <c r="K209" s="105"/>
      <c r="L209" s="111" t="e">
        <f t="shared" ca="1" si="37"/>
        <v>#NAME?</v>
      </c>
      <c r="M209" s="100"/>
      <c r="N209" s="99"/>
      <c r="O209" s="99"/>
      <c r="P209" s="79">
        <f t="shared" si="38"/>
        <v>0</v>
      </c>
      <c r="Q209" s="68">
        <v>0.2</v>
      </c>
      <c r="R209" s="20">
        <f t="shared" si="39"/>
        <v>0</v>
      </c>
      <c r="S209" s="124"/>
      <c r="U209" s="1" t="s">
        <v>69</v>
      </c>
    </row>
    <row r="210" spans="1:21" s="96" customFormat="1" ht="12.75" x14ac:dyDescent="0.2">
      <c r="A210" s="172"/>
      <c r="B210" s="180" t="s">
        <v>60</v>
      </c>
      <c r="C210" s="180" t="s">
        <v>60</v>
      </c>
      <c r="D210" s="181" t="s">
        <v>449</v>
      </c>
      <c r="E210" s="172" t="s">
        <v>60</v>
      </c>
      <c r="F210" s="172"/>
      <c r="G210" s="172"/>
      <c r="H210" s="89"/>
      <c r="I210" s="89"/>
      <c r="J210" s="88"/>
      <c r="K210" s="104"/>
      <c r="L210" s="109"/>
      <c r="M210" s="91"/>
      <c r="N210" s="92"/>
      <c r="O210" s="92"/>
      <c r="P210" s="93"/>
      <c r="Q210" s="94"/>
      <c r="R210" s="95"/>
      <c r="S210" s="123"/>
      <c r="T210" s="2"/>
    </row>
    <row r="211" spans="1:21" ht="21" x14ac:dyDescent="0.15">
      <c r="A211" s="16">
        <v>174</v>
      </c>
      <c r="B211" s="82" t="s">
        <v>450</v>
      </c>
      <c r="C211" s="82" t="s">
        <v>60</v>
      </c>
      <c r="D211" s="83" t="s">
        <v>451</v>
      </c>
      <c r="E211" s="11" t="s">
        <v>66</v>
      </c>
      <c r="F211" s="11" t="s">
        <v>68</v>
      </c>
      <c r="G211" s="61">
        <v>4</v>
      </c>
      <c r="J211" s="61">
        <f t="shared" ref="J211:J217" si="40">G211-I211+H211</f>
        <v>4</v>
      </c>
      <c r="K211" s="105"/>
      <c r="L211" s="111" t="e">
        <f t="shared" ref="L211:L217" ca="1" si="41">EUROToLetters(K211)</f>
        <v>#NAME?</v>
      </c>
      <c r="M211" s="100"/>
      <c r="N211" s="99"/>
      <c r="O211" s="99"/>
      <c r="P211" s="79">
        <f t="shared" ref="P211:P217" si="42">ROUND(G211*ROUND(K211,2),2)</f>
        <v>0</v>
      </c>
      <c r="Q211" s="68">
        <v>0.2</v>
      </c>
      <c r="R211" s="20">
        <f t="shared" ref="R211:R217" si="43">ROUND(Q211*ROUND(P211,2),2)</f>
        <v>0</v>
      </c>
      <c r="S211" s="124"/>
      <c r="U211" s="1" t="s">
        <v>69</v>
      </c>
    </row>
    <row r="212" spans="1:21" ht="21" x14ac:dyDescent="0.15">
      <c r="A212" s="16">
        <v>175</v>
      </c>
      <c r="B212" s="82" t="s">
        <v>452</v>
      </c>
      <c r="C212" s="82" t="s">
        <v>60</v>
      </c>
      <c r="D212" s="83" t="s">
        <v>453</v>
      </c>
      <c r="E212" s="11" t="s">
        <v>66</v>
      </c>
      <c r="F212" s="11" t="s">
        <v>68</v>
      </c>
      <c r="G212" s="61">
        <v>4</v>
      </c>
      <c r="J212" s="61">
        <f t="shared" si="40"/>
        <v>4</v>
      </c>
      <c r="K212" s="105"/>
      <c r="L212" s="111" t="e">
        <f t="shared" ca="1" si="41"/>
        <v>#NAME?</v>
      </c>
      <c r="M212" s="100"/>
      <c r="N212" s="99"/>
      <c r="O212" s="99"/>
      <c r="P212" s="79">
        <f t="shared" si="42"/>
        <v>0</v>
      </c>
      <c r="Q212" s="68">
        <v>0.2</v>
      </c>
      <c r="R212" s="20">
        <f t="shared" si="43"/>
        <v>0</v>
      </c>
      <c r="S212" s="124"/>
      <c r="U212" s="1" t="s">
        <v>69</v>
      </c>
    </row>
    <row r="213" spans="1:21" x14ac:dyDescent="0.15">
      <c r="A213" s="16">
        <v>176</v>
      </c>
      <c r="B213" s="82" t="s">
        <v>454</v>
      </c>
      <c r="C213" s="82" t="s">
        <v>60</v>
      </c>
      <c r="D213" s="83" t="s">
        <v>455</v>
      </c>
      <c r="E213" s="11" t="s">
        <v>66</v>
      </c>
      <c r="F213" s="11" t="s">
        <v>68</v>
      </c>
      <c r="G213" s="61">
        <v>8</v>
      </c>
      <c r="J213" s="61">
        <f t="shared" si="40"/>
        <v>8</v>
      </c>
      <c r="K213" s="105"/>
      <c r="L213" s="111" t="e">
        <f t="shared" ca="1" si="41"/>
        <v>#NAME?</v>
      </c>
      <c r="M213" s="100"/>
      <c r="N213" s="99"/>
      <c r="O213" s="99"/>
      <c r="P213" s="79">
        <f t="shared" si="42"/>
        <v>0</v>
      </c>
      <c r="Q213" s="68">
        <v>0.2</v>
      </c>
      <c r="R213" s="20">
        <f t="shared" si="43"/>
        <v>0</v>
      </c>
      <c r="S213" s="124"/>
      <c r="U213" s="1" t="s">
        <v>69</v>
      </c>
    </row>
    <row r="214" spans="1:21" ht="21" x14ac:dyDescent="0.15">
      <c r="A214" s="16">
        <v>177</v>
      </c>
      <c r="B214" s="82" t="s">
        <v>456</v>
      </c>
      <c r="C214" s="82" t="s">
        <v>60</v>
      </c>
      <c r="D214" s="83" t="s">
        <v>457</v>
      </c>
      <c r="E214" s="11" t="s">
        <v>66</v>
      </c>
      <c r="F214" s="11" t="s">
        <v>68</v>
      </c>
      <c r="G214" s="61">
        <v>8</v>
      </c>
      <c r="J214" s="61">
        <f t="shared" si="40"/>
        <v>8</v>
      </c>
      <c r="K214" s="105"/>
      <c r="L214" s="111" t="e">
        <f t="shared" ca="1" si="41"/>
        <v>#NAME?</v>
      </c>
      <c r="M214" s="100"/>
      <c r="N214" s="99"/>
      <c r="O214" s="99"/>
      <c r="P214" s="79">
        <f t="shared" si="42"/>
        <v>0</v>
      </c>
      <c r="Q214" s="68">
        <v>0.2</v>
      </c>
      <c r="R214" s="20">
        <f t="shared" si="43"/>
        <v>0</v>
      </c>
      <c r="S214" s="124"/>
      <c r="U214" s="1" t="s">
        <v>69</v>
      </c>
    </row>
    <row r="215" spans="1:21" x14ac:dyDescent="0.15">
      <c r="A215" s="16">
        <v>178</v>
      </c>
      <c r="B215" s="82" t="s">
        <v>458</v>
      </c>
      <c r="C215" s="82" t="s">
        <v>60</v>
      </c>
      <c r="D215" s="83" t="s">
        <v>459</v>
      </c>
      <c r="E215" s="11" t="s">
        <v>66</v>
      </c>
      <c r="F215" s="11" t="s">
        <v>68</v>
      </c>
      <c r="G215" s="61">
        <v>5</v>
      </c>
      <c r="J215" s="61">
        <f t="shared" si="40"/>
        <v>5</v>
      </c>
      <c r="K215" s="105"/>
      <c r="L215" s="111" t="e">
        <f t="shared" ca="1" si="41"/>
        <v>#NAME?</v>
      </c>
      <c r="M215" s="100"/>
      <c r="N215" s="99"/>
      <c r="O215" s="99"/>
      <c r="P215" s="79">
        <f t="shared" si="42"/>
        <v>0</v>
      </c>
      <c r="Q215" s="68">
        <v>0.2</v>
      </c>
      <c r="R215" s="20">
        <f t="shared" si="43"/>
        <v>0</v>
      </c>
      <c r="S215" s="124"/>
      <c r="U215" s="1" t="s">
        <v>69</v>
      </c>
    </row>
    <row r="216" spans="1:21" x14ac:dyDescent="0.15">
      <c r="A216" s="16">
        <v>179</v>
      </c>
      <c r="B216" s="82" t="s">
        <v>460</v>
      </c>
      <c r="C216" s="82" t="s">
        <v>60</v>
      </c>
      <c r="D216" s="83" t="s">
        <v>461</v>
      </c>
      <c r="E216" s="11" t="s">
        <v>66</v>
      </c>
      <c r="F216" s="11" t="s">
        <v>68</v>
      </c>
      <c r="G216" s="61">
        <v>3</v>
      </c>
      <c r="J216" s="61">
        <f t="shared" si="40"/>
        <v>3</v>
      </c>
      <c r="K216" s="105"/>
      <c r="L216" s="111" t="e">
        <f t="shared" ca="1" si="41"/>
        <v>#NAME?</v>
      </c>
      <c r="M216" s="100"/>
      <c r="N216" s="99"/>
      <c r="O216" s="99"/>
      <c r="P216" s="79">
        <f t="shared" si="42"/>
        <v>0</v>
      </c>
      <c r="Q216" s="68">
        <v>0.2</v>
      </c>
      <c r="R216" s="20">
        <f t="shared" si="43"/>
        <v>0</v>
      </c>
      <c r="S216" s="124"/>
      <c r="U216" s="1" t="s">
        <v>69</v>
      </c>
    </row>
    <row r="217" spans="1:21" x14ac:dyDescent="0.15">
      <c r="A217" s="16">
        <v>180</v>
      </c>
      <c r="B217" s="82" t="s">
        <v>462</v>
      </c>
      <c r="C217" s="82" t="s">
        <v>60</v>
      </c>
      <c r="D217" s="83" t="s">
        <v>463</v>
      </c>
      <c r="E217" s="11" t="s">
        <v>66</v>
      </c>
      <c r="F217" s="11" t="s">
        <v>68</v>
      </c>
      <c r="G217" s="61">
        <v>3</v>
      </c>
      <c r="J217" s="61">
        <f t="shared" si="40"/>
        <v>3</v>
      </c>
      <c r="K217" s="105"/>
      <c r="L217" s="111" t="e">
        <f t="shared" ca="1" si="41"/>
        <v>#NAME?</v>
      </c>
      <c r="M217" s="100"/>
      <c r="N217" s="99"/>
      <c r="O217" s="99"/>
      <c r="P217" s="79">
        <f t="shared" si="42"/>
        <v>0</v>
      </c>
      <c r="Q217" s="68">
        <v>0.2</v>
      </c>
      <c r="R217" s="20">
        <f t="shared" si="43"/>
        <v>0</v>
      </c>
      <c r="S217" s="124"/>
      <c r="U217" s="1" t="s">
        <v>69</v>
      </c>
    </row>
    <row r="218" spans="1:21" s="96" customFormat="1" ht="12.75" x14ac:dyDescent="0.2">
      <c r="A218" s="172"/>
      <c r="B218" s="180" t="s">
        <v>60</v>
      </c>
      <c r="C218" s="180" t="s">
        <v>60</v>
      </c>
      <c r="D218" s="181" t="s">
        <v>464</v>
      </c>
      <c r="E218" s="172" t="s">
        <v>60</v>
      </c>
      <c r="F218" s="172"/>
      <c r="G218" s="172"/>
      <c r="H218" s="89"/>
      <c r="I218" s="89"/>
      <c r="J218" s="88"/>
      <c r="K218" s="104"/>
      <c r="L218" s="109"/>
      <c r="M218" s="91"/>
      <c r="N218" s="92"/>
      <c r="O218" s="92"/>
      <c r="P218" s="93"/>
      <c r="Q218" s="94"/>
      <c r="R218" s="95"/>
      <c r="S218" s="123"/>
      <c r="T218" s="2"/>
    </row>
    <row r="219" spans="1:21" x14ac:dyDescent="0.15">
      <c r="A219" s="16">
        <v>181</v>
      </c>
      <c r="B219" s="82" t="s">
        <v>465</v>
      </c>
      <c r="C219" s="82" t="s">
        <v>60</v>
      </c>
      <c r="D219" s="83" t="s">
        <v>466</v>
      </c>
      <c r="E219" s="11" t="s">
        <v>66</v>
      </c>
      <c r="F219" s="11" t="s">
        <v>21</v>
      </c>
      <c r="G219" s="61">
        <v>3</v>
      </c>
      <c r="J219" s="61">
        <f t="shared" ref="J219:J227" si="44">G219-I219+H219</f>
        <v>3</v>
      </c>
      <c r="K219" s="105"/>
      <c r="L219" s="111" t="e">
        <f t="shared" ref="L219:L227" ca="1" si="45">EUROToLetters(K219)</f>
        <v>#NAME?</v>
      </c>
      <c r="M219" s="100"/>
      <c r="N219" s="99"/>
      <c r="O219" s="99"/>
      <c r="P219" s="79">
        <f t="shared" ref="P219:P227" si="46">ROUND(G219*ROUND(K219,2),2)</f>
        <v>0</v>
      </c>
      <c r="Q219" s="68">
        <v>0.2</v>
      </c>
      <c r="R219" s="20">
        <f t="shared" ref="R219:R227" si="47">ROUND(Q219*ROUND(P219,2),2)</f>
        <v>0</v>
      </c>
      <c r="S219" s="124"/>
      <c r="U219" s="1" t="s">
        <v>69</v>
      </c>
    </row>
    <row r="220" spans="1:21" x14ac:dyDescent="0.15">
      <c r="A220" s="16">
        <v>182</v>
      </c>
      <c r="B220" s="82" t="s">
        <v>467</v>
      </c>
      <c r="C220" s="82" t="s">
        <v>60</v>
      </c>
      <c r="D220" s="83" t="s">
        <v>468</v>
      </c>
      <c r="E220" s="11" t="s">
        <v>66</v>
      </c>
      <c r="F220" s="11" t="s">
        <v>21</v>
      </c>
      <c r="G220" s="61">
        <v>6</v>
      </c>
      <c r="J220" s="61">
        <f t="shared" si="44"/>
        <v>6</v>
      </c>
      <c r="K220" s="105"/>
      <c r="L220" s="111" t="e">
        <f t="shared" ca="1" si="45"/>
        <v>#NAME?</v>
      </c>
      <c r="M220" s="100"/>
      <c r="N220" s="99"/>
      <c r="O220" s="99"/>
      <c r="P220" s="79">
        <f t="shared" si="46"/>
        <v>0</v>
      </c>
      <c r="Q220" s="68">
        <v>0.2</v>
      </c>
      <c r="R220" s="20">
        <f t="shared" si="47"/>
        <v>0</v>
      </c>
      <c r="S220" s="124"/>
      <c r="U220" s="1" t="s">
        <v>69</v>
      </c>
    </row>
    <row r="221" spans="1:21" x14ac:dyDescent="0.15">
      <c r="A221" s="16">
        <v>183</v>
      </c>
      <c r="B221" s="82" t="s">
        <v>469</v>
      </c>
      <c r="C221" s="82" t="s">
        <v>60</v>
      </c>
      <c r="D221" s="83" t="s">
        <v>470</v>
      </c>
      <c r="E221" s="11" t="s">
        <v>66</v>
      </c>
      <c r="F221" s="11" t="s">
        <v>21</v>
      </c>
      <c r="G221" s="61">
        <v>3</v>
      </c>
      <c r="J221" s="61">
        <f t="shared" si="44"/>
        <v>3</v>
      </c>
      <c r="K221" s="105"/>
      <c r="L221" s="111" t="e">
        <f t="shared" ca="1" si="45"/>
        <v>#NAME?</v>
      </c>
      <c r="M221" s="100"/>
      <c r="N221" s="99"/>
      <c r="O221" s="99"/>
      <c r="P221" s="79">
        <f t="shared" si="46"/>
        <v>0</v>
      </c>
      <c r="Q221" s="68">
        <v>0.2</v>
      </c>
      <c r="R221" s="20">
        <f t="shared" si="47"/>
        <v>0</v>
      </c>
      <c r="S221" s="124"/>
      <c r="U221" s="1" t="s">
        <v>69</v>
      </c>
    </row>
    <row r="222" spans="1:21" x14ac:dyDescent="0.15">
      <c r="A222" s="16">
        <v>184</v>
      </c>
      <c r="B222" s="82" t="s">
        <v>471</v>
      </c>
      <c r="C222" s="82" t="s">
        <v>60</v>
      </c>
      <c r="D222" s="83" t="s">
        <v>472</v>
      </c>
      <c r="E222" s="11" t="s">
        <v>66</v>
      </c>
      <c r="F222" s="11" t="s">
        <v>21</v>
      </c>
      <c r="G222" s="61">
        <v>3</v>
      </c>
      <c r="J222" s="61">
        <f t="shared" si="44"/>
        <v>3</v>
      </c>
      <c r="K222" s="105"/>
      <c r="L222" s="111" t="e">
        <f t="shared" ca="1" si="45"/>
        <v>#NAME?</v>
      </c>
      <c r="M222" s="100"/>
      <c r="N222" s="99"/>
      <c r="O222" s="99"/>
      <c r="P222" s="79">
        <f t="shared" si="46"/>
        <v>0</v>
      </c>
      <c r="Q222" s="68">
        <v>0.2</v>
      </c>
      <c r="R222" s="20">
        <f t="shared" si="47"/>
        <v>0</v>
      </c>
      <c r="S222" s="124"/>
      <c r="U222" s="1" t="s">
        <v>69</v>
      </c>
    </row>
    <row r="223" spans="1:21" x14ac:dyDescent="0.15">
      <c r="A223" s="16">
        <v>185</v>
      </c>
      <c r="B223" s="82" t="s">
        <v>473</v>
      </c>
      <c r="C223" s="82" t="s">
        <v>60</v>
      </c>
      <c r="D223" s="83" t="s">
        <v>474</v>
      </c>
      <c r="E223" s="11" t="s">
        <v>66</v>
      </c>
      <c r="F223" s="11" t="s">
        <v>21</v>
      </c>
      <c r="G223" s="61">
        <v>3</v>
      </c>
      <c r="J223" s="61">
        <f t="shared" si="44"/>
        <v>3</v>
      </c>
      <c r="K223" s="105"/>
      <c r="L223" s="111" t="e">
        <f t="shared" ca="1" si="45"/>
        <v>#NAME?</v>
      </c>
      <c r="M223" s="100"/>
      <c r="N223" s="99"/>
      <c r="O223" s="99"/>
      <c r="P223" s="79">
        <f t="shared" si="46"/>
        <v>0</v>
      </c>
      <c r="Q223" s="68">
        <v>0.2</v>
      </c>
      <c r="R223" s="20">
        <f t="shared" si="47"/>
        <v>0</v>
      </c>
      <c r="S223" s="124"/>
      <c r="U223" s="1" t="s">
        <v>69</v>
      </c>
    </row>
    <row r="224" spans="1:21" x14ac:dyDescent="0.15">
      <c r="A224" s="16">
        <v>186</v>
      </c>
      <c r="B224" s="82" t="s">
        <v>475</v>
      </c>
      <c r="C224" s="82" t="s">
        <v>60</v>
      </c>
      <c r="D224" s="83" t="s">
        <v>476</v>
      </c>
      <c r="E224" s="11" t="s">
        <v>66</v>
      </c>
      <c r="F224" s="11" t="s">
        <v>21</v>
      </c>
      <c r="G224" s="61">
        <v>3</v>
      </c>
      <c r="J224" s="61">
        <f t="shared" si="44"/>
        <v>3</v>
      </c>
      <c r="K224" s="105"/>
      <c r="L224" s="111" t="e">
        <f t="shared" ca="1" si="45"/>
        <v>#NAME?</v>
      </c>
      <c r="M224" s="100"/>
      <c r="N224" s="99"/>
      <c r="O224" s="99"/>
      <c r="P224" s="79">
        <f t="shared" si="46"/>
        <v>0</v>
      </c>
      <c r="Q224" s="68">
        <v>0.2</v>
      </c>
      <c r="R224" s="20">
        <f t="shared" si="47"/>
        <v>0</v>
      </c>
      <c r="S224" s="124"/>
      <c r="U224" s="1" t="s">
        <v>69</v>
      </c>
    </row>
    <row r="225" spans="1:21" x14ac:dyDescent="0.15">
      <c r="A225" s="16">
        <v>187</v>
      </c>
      <c r="B225" s="82" t="s">
        <v>477</v>
      </c>
      <c r="C225" s="82" t="s">
        <v>60</v>
      </c>
      <c r="D225" s="83" t="s">
        <v>478</v>
      </c>
      <c r="E225" s="11" t="s">
        <v>66</v>
      </c>
      <c r="F225" s="11" t="s">
        <v>21</v>
      </c>
      <c r="G225" s="61">
        <v>4</v>
      </c>
      <c r="J225" s="61">
        <f t="shared" si="44"/>
        <v>4</v>
      </c>
      <c r="K225" s="105"/>
      <c r="L225" s="111" t="e">
        <f t="shared" ca="1" si="45"/>
        <v>#NAME?</v>
      </c>
      <c r="M225" s="100"/>
      <c r="N225" s="99"/>
      <c r="O225" s="99"/>
      <c r="P225" s="79">
        <f t="shared" si="46"/>
        <v>0</v>
      </c>
      <c r="Q225" s="68">
        <v>0.2</v>
      </c>
      <c r="R225" s="20">
        <f t="shared" si="47"/>
        <v>0</v>
      </c>
      <c r="S225" s="124"/>
      <c r="U225" s="1" t="s">
        <v>69</v>
      </c>
    </row>
    <row r="226" spans="1:21" x14ac:dyDescent="0.15">
      <c r="A226" s="16">
        <v>188</v>
      </c>
      <c r="B226" s="82" t="s">
        <v>479</v>
      </c>
      <c r="C226" s="82" t="s">
        <v>60</v>
      </c>
      <c r="D226" s="83" t="s">
        <v>480</v>
      </c>
      <c r="E226" s="11" t="s">
        <v>66</v>
      </c>
      <c r="F226" s="11" t="s">
        <v>21</v>
      </c>
      <c r="G226" s="61">
        <v>4</v>
      </c>
      <c r="J226" s="61">
        <f t="shared" si="44"/>
        <v>4</v>
      </c>
      <c r="K226" s="105"/>
      <c r="L226" s="111" t="e">
        <f t="shared" ca="1" si="45"/>
        <v>#NAME?</v>
      </c>
      <c r="M226" s="100"/>
      <c r="N226" s="99"/>
      <c r="O226" s="99"/>
      <c r="P226" s="79">
        <f t="shared" si="46"/>
        <v>0</v>
      </c>
      <c r="Q226" s="68">
        <v>0.2</v>
      </c>
      <c r="R226" s="20">
        <f t="shared" si="47"/>
        <v>0</v>
      </c>
      <c r="S226" s="124"/>
      <c r="U226" s="1" t="s">
        <v>69</v>
      </c>
    </row>
    <row r="227" spans="1:21" x14ac:dyDescent="0.15">
      <c r="A227" s="16">
        <v>189</v>
      </c>
      <c r="B227" s="82" t="s">
        <v>481</v>
      </c>
      <c r="C227" s="82" t="s">
        <v>60</v>
      </c>
      <c r="D227" s="83" t="s">
        <v>482</v>
      </c>
      <c r="E227" s="11" t="s">
        <v>66</v>
      </c>
      <c r="F227" s="11" t="s">
        <v>21</v>
      </c>
      <c r="G227" s="61">
        <v>2</v>
      </c>
      <c r="J227" s="61">
        <f t="shared" si="44"/>
        <v>2</v>
      </c>
      <c r="K227" s="105"/>
      <c r="L227" s="111" t="e">
        <f t="shared" ca="1" si="45"/>
        <v>#NAME?</v>
      </c>
      <c r="M227" s="100"/>
      <c r="N227" s="99"/>
      <c r="O227" s="99"/>
      <c r="P227" s="79">
        <f t="shared" si="46"/>
        <v>0</v>
      </c>
      <c r="Q227" s="68">
        <v>0.2</v>
      </c>
      <c r="R227" s="20">
        <f t="shared" si="47"/>
        <v>0</v>
      </c>
      <c r="S227" s="124"/>
      <c r="U227" s="1" t="s">
        <v>69</v>
      </c>
    </row>
    <row r="228" spans="1:21" s="96" customFormat="1" ht="12.75" x14ac:dyDescent="0.2">
      <c r="A228" s="172"/>
      <c r="B228" s="180" t="s">
        <v>60</v>
      </c>
      <c r="C228" s="180" t="s">
        <v>60</v>
      </c>
      <c r="D228" s="181" t="s">
        <v>483</v>
      </c>
      <c r="E228" s="172" t="s">
        <v>60</v>
      </c>
      <c r="F228" s="172"/>
      <c r="G228" s="172"/>
      <c r="H228" s="89"/>
      <c r="I228" s="89"/>
      <c r="J228" s="88"/>
      <c r="K228" s="104"/>
      <c r="L228" s="109"/>
      <c r="M228" s="91"/>
      <c r="N228" s="92"/>
      <c r="O228" s="92"/>
      <c r="P228" s="93"/>
      <c r="Q228" s="94"/>
      <c r="R228" s="95"/>
      <c r="S228" s="123"/>
      <c r="T228" s="2"/>
    </row>
    <row r="229" spans="1:21" x14ac:dyDescent="0.15">
      <c r="A229" s="16">
        <v>190</v>
      </c>
      <c r="B229" s="82" t="s">
        <v>484</v>
      </c>
      <c r="C229" s="82" t="s">
        <v>60</v>
      </c>
      <c r="D229" s="83" t="s">
        <v>485</v>
      </c>
      <c r="E229" s="11" t="s">
        <v>66</v>
      </c>
      <c r="F229" s="11" t="s">
        <v>68</v>
      </c>
      <c r="G229" s="61">
        <v>9</v>
      </c>
      <c r="J229" s="61">
        <f t="shared" ref="J229:J236" si="48">G229-I229+H229</f>
        <v>9</v>
      </c>
      <c r="K229" s="105"/>
      <c r="L229" s="111" t="e">
        <f t="shared" ref="L229:L236" ca="1" si="49">EUROToLetters(K229)</f>
        <v>#NAME?</v>
      </c>
      <c r="M229" s="100"/>
      <c r="N229" s="99"/>
      <c r="O229" s="99"/>
      <c r="P229" s="79">
        <f t="shared" ref="P229:P236" si="50">ROUND(G229*ROUND(K229,2),2)</f>
        <v>0</v>
      </c>
      <c r="Q229" s="68">
        <v>0.2</v>
      </c>
      <c r="R229" s="20">
        <f t="shared" ref="R229:R236" si="51">ROUND(Q229*ROUND(P229,2),2)</f>
        <v>0</v>
      </c>
      <c r="S229" s="124"/>
      <c r="U229" s="1" t="s">
        <v>69</v>
      </c>
    </row>
    <row r="230" spans="1:21" x14ac:dyDescent="0.15">
      <c r="A230" s="16">
        <v>191</v>
      </c>
      <c r="B230" s="82" t="s">
        <v>486</v>
      </c>
      <c r="C230" s="82" t="s">
        <v>60</v>
      </c>
      <c r="D230" s="83" t="s">
        <v>487</v>
      </c>
      <c r="E230" s="11" t="s">
        <v>66</v>
      </c>
      <c r="F230" s="11" t="s">
        <v>68</v>
      </c>
      <c r="G230" s="61">
        <v>9</v>
      </c>
      <c r="J230" s="61">
        <f t="shared" si="48"/>
        <v>9</v>
      </c>
      <c r="K230" s="105"/>
      <c r="L230" s="111" t="e">
        <f t="shared" ca="1" si="49"/>
        <v>#NAME?</v>
      </c>
      <c r="M230" s="100"/>
      <c r="N230" s="99"/>
      <c r="O230" s="99"/>
      <c r="P230" s="79">
        <f t="shared" si="50"/>
        <v>0</v>
      </c>
      <c r="Q230" s="68">
        <v>0.2</v>
      </c>
      <c r="R230" s="20">
        <f t="shared" si="51"/>
        <v>0</v>
      </c>
      <c r="S230" s="124"/>
      <c r="U230" s="1" t="s">
        <v>69</v>
      </c>
    </row>
    <row r="231" spans="1:21" x14ac:dyDescent="0.15">
      <c r="A231" s="16">
        <v>192</v>
      </c>
      <c r="B231" s="82" t="s">
        <v>488</v>
      </c>
      <c r="C231" s="82" t="s">
        <v>60</v>
      </c>
      <c r="D231" s="83" t="s">
        <v>489</v>
      </c>
      <c r="E231" s="11" t="s">
        <v>66</v>
      </c>
      <c r="F231" s="11" t="s">
        <v>68</v>
      </c>
      <c r="G231" s="61">
        <v>2</v>
      </c>
      <c r="J231" s="61">
        <f t="shared" si="48"/>
        <v>2</v>
      </c>
      <c r="K231" s="105"/>
      <c r="L231" s="111" t="e">
        <f t="shared" ca="1" si="49"/>
        <v>#NAME?</v>
      </c>
      <c r="M231" s="100"/>
      <c r="N231" s="99"/>
      <c r="O231" s="99"/>
      <c r="P231" s="79">
        <f t="shared" si="50"/>
        <v>0</v>
      </c>
      <c r="Q231" s="68">
        <v>0.2</v>
      </c>
      <c r="R231" s="20">
        <f t="shared" si="51"/>
        <v>0</v>
      </c>
      <c r="S231" s="124"/>
      <c r="U231" s="1" t="s">
        <v>69</v>
      </c>
    </row>
    <row r="232" spans="1:21" x14ac:dyDescent="0.15">
      <c r="A232" s="16">
        <v>193</v>
      </c>
      <c r="B232" s="82" t="s">
        <v>490</v>
      </c>
      <c r="C232" s="82" t="s">
        <v>60</v>
      </c>
      <c r="D232" s="83" t="s">
        <v>491</v>
      </c>
      <c r="E232" s="11" t="s">
        <v>66</v>
      </c>
      <c r="F232" s="11" t="s">
        <v>68</v>
      </c>
      <c r="G232" s="61">
        <v>1</v>
      </c>
      <c r="J232" s="61">
        <f t="shared" si="48"/>
        <v>1</v>
      </c>
      <c r="K232" s="105"/>
      <c r="L232" s="111" t="e">
        <f t="shared" ca="1" si="49"/>
        <v>#NAME?</v>
      </c>
      <c r="M232" s="100"/>
      <c r="N232" s="99"/>
      <c r="O232" s="99"/>
      <c r="P232" s="79">
        <f t="shared" si="50"/>
        <v>0</v>
      </c>
      <c r="Q232" s="68">
        <v>0.2</v>
      </c>
      <c r="R232" s="20">
        <f t="shared" si="51"/>
        <v>0</v>
      </c>
      <c r="S232" s="124"/>
      <c r="U232" s="1" t="s">
        <v>69</v>
      </c>
    </row>
    <row r="233" spans="1:21" ht="21" x14ac:dyDescent="0.15">
      <c r="A233" s="16">
        <v>194</v>
      </c>
      <c r="B233" s="82" t="s">
        <v>492</v>
      </c>
      <c r="C233" s="82" t="s">
        <v>60</v>
      </c>
      <c r="D233" s="83" t="s">
        <v>493</v>
      </c>
      <c r="E233" s="11" t="s">
        <v>66</v>
      </c>
      <c r="F233" s="11" t="s">
        <v>68</v>
      </c>
      <c r="G233" s="61">
        <v>5</v>
      </c>
      <c r="J233" s="61">
        <f t="shared" si="48"/>
        <v>5</v>
      </c>
      <c r="K233" s="105"/>
      <c r="L233" s="111" t="e">
        <f t="shared" ca="1" si="49"/>
        <v>#NAME?</v>
      </c>
      <c r="M233" s="100"/>
      <c r="N233" s="99"/>
      <c r="O233" s="99"/>
      <c r="P233" s="79">
        <f t="shared" si="50"/>
        <v>0</v>
      </c>
      <c r="Q233" s="68">
        <v>0.2</v>
      </c>
      <c r="R233" s="20">
        <f t="shared" si="51"/>
        <v>0</v>
      </c>
      <c r="S233" s="124"/>
      <c r="U233" s="1" t="s">
        <v>69</v>
      </c>
    </row>
    <row r="234" spans="1:21" ht="21" x14ac:dyDescent="0.15">
      <c r="A234" s="16">
        <v>195</v>
      </c>
      <c r="B234" s="82" t="s">
        <v>494</v>
      </c>
      <c r="C234" s="82" t="s">
        <v>60</v>
      </c>
      <c r="D234" s="83" t="s">
        <v>495</v>
      </c>
      <c r="E234" s="11" t="s">
        <v>66</v>
      </c>
      <c r="F234" s="11" t="s">
        <v>68</v>
      </c>
      <c r="G234" s="61">
        <v>5</v>
      </c>
      <c r="J234" s="61">
        <f t="shared" si="48"/>
        <v>5</v>
      </c>
      <c r="K234" s="105"/>
      <c r="L234" s="111" t="e">
        <f t="shared" ca="1" si="49"/>
        <v>#NAME?</v>
      </c>
      <c r="M234" s="100"/>
      <c r="N234" s="99"/>
      <c r="O234" s="99"/>
      <c r="P234" s="79">
        <f t="shared" si="50"/>
        <v>0</v>
      </c>
      <c r="Q234" s="68">
        <v>0.2</v>
      </c>
      <c r="R234" s="20">
        <f t="shared" si="51"/>
        <v>0</v>
      </c>
      <c r="S234" s="124"/>
      <c r="U234" s="1" t="s">
        <v>69</v>
      </c>
    </row>
    <row r="235" spans="1:21" ht="21" x14ac:dyDescent="0.15">
      <c r="A235" s="16">
        <v>196</v>
      </c>
      <c r="B235" s="82" t="s">
        <v>496</v>
      </c>
      <c r="C235" s="82" t="s">
        <v>60</v>
      </c>
      <c r="D235" s="83" t="s">
        <v>497</v>
      </c>
      <c r="E235" s="11" t="s">
        <v>66</v>
      </c>
      <c r="F235" s="11" t="s">
        <v>68</v>
      </c>
      <c r="G235" s="61">
        <v>2</v>
      </c>
      <c r="J235" s="61">
        <f t="shared" si="48"/>
        <v>2</v>
      </c>
      <c r="K235" s="105"/>
      <c r="L235" s="111" t="e">
        <f t="shared" ca="1" si="49"/>
        <v>#NAME?</v>
      </c>
      <c r="M235" s="100"/>
      <c r="N235" s="99"/>
      <c r="O235" s="99"/>
      <c r="P235" s="79">
        <f t="shared" si="50"/>
        <v>0</v>
      </c>
      <c r="Q235" s="68">
        <v>0.2</v>
      </c>
      <c r="R235" s="20">
        <f t="shared" si="51"/>
        <v>0</v>
      </c>
      <c r="S235" s="124"/>
      <c r="U235" s="1" t="s">
        <v>69</v>
      </c>
    </row>
    <row r="236" spans="1:21" ht="21" x14ac:dyDescent="0.15">
      <c r="A236" s="16">
        <v>197</v>
      </c>
      <c r="B236" s="82" t="s">
        <v>498</v>
      </c>
      <c r="C236" s="82" t="s">
        <v>60</v>
      </c>
      <c r="D236" s="83" t="s">
        <v>499</v>
      </c>
      <c r="E236" s="11" t="s">
        <v>66</v>
      </c>
      <c r="F236" s="11" t="s">
        <v>68</v>
      </c>
      <c r="G236" s="61">
        <v>1</v>
      </c>
      <c r="J236" s="61">
        <f t="shared" si="48"/>
        <v>1</v>
      </c>
      <c r="K236" s="105"/>
      <c r="L236" s="111" t="e">
        <f t="shared" ca="1" si="49"/>
        <v>#NAME?</v>
      </c>
      <c r="M236" s="100"/>
      <c r="N236" s="99"/>
      <c r="O236" s="99"/>
      <c r="P236" s="79">
        <f t="shared" si="50"/>
        <v>0</v>
      </c>
      <c r="Q236" s="68">
        <v>0.2</v>
      </c>
      <c r="R236" s="20">
        <f t="shared" si="51"/>
        <v>0</v>
      </c>
      <c r="S236" s="124"/>
      <c r="U236" s="1" t="s">
        <v>69</v>
      </c>
    </row>
    <row r="237" spans="1:21" s="96" customFormat="1" ht="12.75" x14ac:dyDescent="0.2">
      <c r="A237" s="172"/>
      <c r="B237" s="180" t="s">
        <v>60</v>
      </c>
      <c r="C237" s="180" t="s">
        <v>60</v>
      </c>
      <c r="D237" s="181" t="s">
        <v>500</v>
      </c>
      <c r="E237" s="172" t="s">
        <v>60</v>
      </c>
      <c r="F237" s="172"/>
      <c r="G237" s="172"/>
      <c r="H237" s="89"/>
      <c r="I237" s="89"/>
      <c r="J237" s="88"/>
      <c r="K237" s="104"/>
      <c r="L237" s="109"/>
      <c r="M237" s="91"/>
      <c r="N237" s="92"/>
      <c r="O237" s="92"/>
      <c r="P237" s="93"/>
      <c r="Q237" s="94"/>
      <c r="R237" s="95"/>
      <c r="S237" s="123"/>
      <c r="T237" s="2"/>
    </row>
    <row r="238" spans="1:21" ht="31.5" x14ac:dyDescent="0.15">
      <c r="A238" s="16">
        <v>198</v>
      </c>
      <c r="B238" s="82" t="s">
        <v>501</v>
      </c>
      <c r="C238" s="82" t="s">
        <v>60</v>
      </c>
      <c r="D238" s="83" t="s">
        <v>502</v>
      </c>
      <c r="E238" s="11" t="s">
        <v>66</v>
      </c>
      <c r="F238" s="11" t="s">
        <v>392</v>
      </c>
      <c r="G238" s="61">
        <v>3</v>
      </c>
      <c r="J238" s="61">
        <f t="shared" ref="J238:J257" si="52">G238-I238+H238</f>
        <v>3</v>
      </c>
      <c r="K238" s="105"/>
      <c r="L238" s="111" t="e">
        <f t="shared" ref="L238:L257" ca="1" si="53">EUROToLetters(K238)</f>
        <v>#NAME?</v>
      </c>
      <c r="M238" s="100"/>
      <c r="N238" s="99"/>
      <c r="O238" s="99"/>
      <c r="P238" s="79">
        <f t="shared" ref="P238:P257" si="54">ROUND(G238*ROUND(K238,2),2)</f>
        <v>0</v>
      </c>
      <c r="Q238" s="68">
        <v>0.2</v>
      </c>
      <c r="R238" s="20">
        <f t="shared" ref="R238:R257" si="55">ROUND(Q238*ROUND(P238,2),2)</f>
        <v>0</v>
      </c>
      <c r="S238" s="124"/>
      <c r="U238" s="1" t="s">
        <v>69</v>
      </c>
    </row>
    <row r="239" spans="1:21" ht="21" x14ac:dyDescent="0.15">
      <c r="A239" s="16">
        <v>199</v>
      </c>
      <c r="B239" s="82" t="s">
        <v>503</v>
      </c>
      <c r="C239" s="82" t="s">
        <v>60</v>
      </c>
      <c r="D239" s="83" t="s">
        <v>504</v>
      </c>
      <c r="E239" s="11" t="s">
        <v>66</v>
      </c>
      <c r="F239" s="11" t="s">
        <v>392</v>
      </c>
      <c r="G239" s="61">
        <v>3</v>
      </c>
      <c r="J239" s="61">
        <f t="shared" si="52"/>
        <v>3</v>
      </c>
      <c r="K239" s="105"/>
      <c r="L239" s="111" t="e">
        <f t="shared" ca="1" si="53"/>
        <v>#NAME?</v>
      </c>
      <c r="M239" s="100"/>
      <c r="N239" s="99"/>
      <c r="O239" s="99"/>
      <c r="P239" s="79">
        <f t="shared" si="54"/>
        <v>0</v>
      </c>
      <c r="Q239" s="68">
        <v>0.2</v>
      </c>
      <c r="R239" s="20">
        <f t="shared" si="55"/>
        <v>0</v>
      </c>
      <c r="S239" s="124"/>
      <c r="U239" s="1" t="s">
        <v>69</v>
      </c>
    </row>
    <row r="240" spans="1:21" x14ac:dyDescent="0.15">
      <c r="A240" s="16">
        <v>200</v>
      </c>
      <c r="B240" s="82" t="s">
        <v>505</v>
      </c>
      <c r="C240" s="82" t="s">
        <v>60</v>
      </c>
      <c r="D240" s="83" t="s">
        <v>506</v>
      </c>
      <c r="E240" s="11" t="s">
        <v>66</v>
      </c>
      <c r="F240" s="11" t="s">
        <v>392</v>
      </c>
      <c r="G240" s="61">
        <v>3</v>
      </c>
      <c r="J240" s="61">
        <f t="shared" si="52"/>
        <v>3</v>
      </c>
      <c r="K240" s="105"/>
      <c r="L240" s="111" t="e">
        <f t="shared" ca="1" si="53"/>
        <v>#NAME?</v>
      </c>
      <c r="M240" s="100"/>
      <c r="N240" s="99"/>
      <c r="O240" s="99"/>
      <c r="P240" s="79">
        <f t="shared" si="54"/>
        <v>0</v>
      </c>
      <c r="Q240" s="68">
        <v>0.2</v>
      </c>
      <c r="R240" s="20">
        <f t="shared" si="55"/>
        <v>0</v>
      </c>
      <c r="S240" s="124"/>
      <c r="U240" s="1" t="s">
        <v>69</v>
      </c>
    </row>
    <row r="241" spans="1:21" ht="21" x14ac:dyDescent="0.15">
      <c r="A241" s="16">
        <v>201</v>
      </c>
      <c r="B241" s="82" t="s">
        <v>507</v>
      </c>
      <c r="C241" s="82" t="s">
        <v>60</v>
      </c>
      <c r="D241" s="83" t="s">
        <v>508</v>
      </c>
      <c r="E241" s="11" t="s">
        <v>66</v>
      </c>
      <c r="F241" s="11" t="s">
        <v>392</v>
      </c>
      <c r="G241" s="61">
        <v>3</v>
      </c>
      <c r="J241" s="61">
        <f t="shared" si="52"/>
        <v>3</v>
      </c>
      <c r="K241" s="105"/>
      <c r="L241" s="111" t="e">
        <f t="shared" ca="1" si="53"/>
        <v>#NAME?</v>
      </c>
      <c r="M241" s="100"/>
      <c r="N241" s="99"/>
      <c r="O241" s="99"/>
      <c r="P241" s="79">
        <f t="shared" si="54"/>
        <v>0</v>
      </c>
      <c r="Q241" s="68">
        <v>0.2</v>
      </c>
      <c r="R241" s="20">
        <f t="shared" si="55"/>
        <v>0</v>
      </c>
      <c r="S241" s="124"/>
      <c r="U241" s="1" t="s">
        <v>69</v>
      </c>
    </row>
    <row r="242" spans="1:21" ht="31.5" x14ac:dyDescent="0.15">
      <c r="A242" s="16">
        <v>202</v>
      </c>
      <c r="B242" s="82" t="s">
        <v>509</v>
      </c>
      <c r="C242" s="82" t="s">
        <v>60</v>
      </c>
      <c r="D242" s="83" t="s">
        <v>510</v>
      </c>
      <c r="E242" s="11" t="s">
        <v>66</v>
      </c>
      <c r="F242" s="11" t="s">
        <v>392</v>
      </c>
      <c r="G242" s="61">
        <v>3</v>
      </c>
      <c r="J242" s="61">
        <f t="shared" si="52"/>
        <v>3</v>
      </c>
      <c r="K242" s="105"/>
      <c r="L242" s="111" t="e">
        <f t="shared" ca="1" si="53"/>
        <v>#NAME?</v>
      </c>
      <c r="M242" s="100"/>
      <c r="N242" s="99"/>
      <c r="O242" s="99"/>
      <c r="P242" s="79">
        <f t="shared" si="54"/>
        <v>0</v>
      </c>
      <c r="Q242" s="68">
        <v>0.2</v>
      </c>
      <c r="R242" s="20">
        <f t="shared" si="55"/>
        <v>0</v>
      </c>
      <c r="S242" s="124"/>
      <c r="U242" s="1" t="s">
        <v>69</v>
      </c>
    </row>
    <row r="243" spans="1:21" ht="21" x14ac:dyDescent="0.15">
      <c r="A243" s="16">
        <v>203</v>
      </c>
      <c r="B243" s="82" t="s">
        <v>511</v>
      </c>
      <c r="C243" s="82" t="s">
        <v>60</v>
      </c>
      <c r="D243" s="83" t="s">
        <v>512</v>
      </c>
      <c r="E243" s="11" t="s">
        <v>66</v>
      </c>
      <c r="F243" s="11" t="s">
        <v>392</v>
      </c>
      <c r="G243" s="61">
        <v>3</v>
      </c>
      <c r="J243" s="61">
        <f t="shared" si="52"/>
        <v>3</v>
      </c>
      <c r="K243" s="105"/>
      <c r="L243" s="111" t="e">
        <f t="shared" ca="1" si="53"/>
        <v>#NAME?</v>
      </c>
      <c r="M243" s="100"/>
      <c r="N243" s="99"/>
      <c r="O243" s="99"/>
      <c r="P243" s="79">
        <f t="shared" si="54"/>
        <v>0</v>
      </c>
      <c r="Q243" s="68">
        <v>0.2</v>
      </c>
      <c r="R243" s="20">
        <f t="shared" si="55"/>
        <v>0</v>
      </c>
      <c r="S243" s="124"/>
      <c r="U243" s="1" t="s">
        <v>69</v>
      </c>
    </row>
    <row r="244" spans="1:21" ht="31.5" x14ac:dyDescent="0.15">
      <c r="A244" s="16">
        <v>204</v>
      </c>
      <c r="B244" s="82" t="s">
        <v>513</v>
      </c>
      <c r="C244" s="82" t="s">
        <v>60</v>
      </c>
      <c r="D244" s="83" t="s">
        <v>514</v>
      </c>
      <c r="E244" s="11" t="s">
        <v>66</v>
      </c>
      <c r="F244" s="11" t="s">
        <v>392</v>
      </c>
      <c r="G244" s="61">
        <v>10</v>
      </c>
      <c r="J244" s="61">
        <f t="shared" si="52"/>
        <v>10</v>
      </c>
      <c r="K244" s="105"/>
      <c r="L244" s="111" t="e">
        <f t="shared" ca="1" si="53"/>
        <v>#NAME?</v>
      </c>
      <c r="M244" s="100"/>
      <c r="N244" s="99"/>
      <c r="O244" s="99"/>
      <c r="P244" s="79">
        <f t="shared" si="54"/>
        <v>0</v>
      </c>
      <c r="Q244" s="68">
        <v>0.2</v>
      </c>
      <c r="R244" s="20">
        <f t="shared" si="55"/>
        <v>0</v>
      </c>
      <c r="S244" s="124"/>
      <c r="U244" s="1" t="s">
        <v>69</v>
      </c>
    </row>
    <row r="245" spans="1:21" ht="31.5" x14ac:dyDescent="0.15">
      <c r="A245" s="16">
        <v>205</v>
      </c>
      <c r="B245" s="82" t="s">
        <v>515</v>
      </c>
      <c r="C245" s="82" t="s">
        <v>60</v>
      </c>
      <c r="D245" s="83" t="s">
        <v>516</v>
      </c>
      <c r="E245" s="11" t="s">
        <v>66</v>
      </c>
      <c r="F245" s="11" t="s">
        <v>392</v>
      </c>
      <c r="G245" s="61">
        <v>10</v>
      </c>
      <c r="J245" s="61">
        <f t="shared" si="52"/>
        <v>10</v>
      </c>
      <c r="K245" s="105"/>
      <c r="L245" s="111" t="e">
        <f t="shared" ca="1" si="53"/>
        <v>#NAME?</v>
      </c>
      <c r="M245" s="100"/>
      <c r="N245" s="99"/>
      <c r="O245" s="99"/>
      <c r="P245" s="79">
        <f t="shared" si="54"/>
        <v>0</v>
      </c>
      <c r="Q245" s="68">
        <v>0.2</v>
      </c>
      <c r="R245" s="20">
        <f t="shared" si="55"/>
        <v>0</v>
      </c>
      <c r="S245" s="124"/>
      <c r="U245" s="1" t="s">
        <v>69</v>
      </c>
    </row>
    <row r="246" spans="1:21" ht="31.5" x14ac:dyDescent="0.15">
      <c r="A246" s="16">
        <v>206</v>
      </c>
      <c r="B246" s="82" t="s">
        <v>517</v>
      </c>
      <c r="C246" s="82" t="s">
        <v>60</v>
      </c>
      <c r="D246" s="83" t="s">
        <v>518</v>
      </c>
      <c r="E246" s="11" t="s">
        <v>66</v>
      </c>
      <c r="F246" s="11" t="s">
        <v>392</v>
      </c>
      <c r="G246" s="61">
        <v>10</v>
      </c>
      <c r="J246" s="61">
        <f t="shared" si="52"/>
        <v>10</v>
      </c>
      <c r="K246" s="105"/>
      <c r="L246" s="111" t="e">
        <f t="shared" ca="1" si="53"/>
        <v>#NAME?</v>
      </c>
      <c r="M246" s="100"/>
      <c r="N246" s="99"/>
      <c r="O246" s="99"/>
      <c r="P246" s="79">
        <f t="shared" si="54"/>
        <v>0</v>
      </c>
      <c r="Q246" s="68">
        <v>0.2</v>
      </c>
      <c r="R246" s="20">
        <f t="shared" si="55"/>
        <v>0</v>
      </c>
      <c r="S246" s="124"/>
      <c r="U246" s="1" t="s">
        <v>69</v>
      </c>
    </row>
    <row r="247" spans="1:21" ht="31.5" x14ac:dyDescent="0.15">
      <c r="A247" s="16">
        <v>207</v>
      </c>
      <c r="B247" s="82" t="s">
        <v>519</v>
      </c>
      <c r="C247" s="82" t="s">
        <v>60</v>
      </c>
      <c r="D247" s="83" t="s">
        <v>520</v>
      </c>
      <c r="E247" s="11" t="s">
        <v>66</v>
      </c>
      <c r="F247" s="11" t="s">
        <v>392</v>
      </c>
      <c r="G247" s="61">
        <v>10</v>
      </c>
      <c r="J247" s="61">
        <f t="shared" si="52"/>
        <v>10</v>
      </c>
      <c r="K247" s="105"/>
      <c r="L247" s="111" t="e">
        <f t="shared" ca="1" si="53"/>
        <v>#NAME?</v>
      </c>
      <c r="M247" s="100"/>
      <c r="N247" s="99"/>
      <c r="O247" s="99"/>
      <c r="P247" s="79">
        <f t="shared" si="54"/>
        <v>0</v>
      </c>
      <c r="Q247" s="68">
        <v>0.2</v>
      </c>
      <c r="R247" s="20">
        <f t="shared" si="55"/>
        <v>0</v>
      </c>
      <c r="S247" s="124"/>
      <c r="U247" s="1" t="s">
        <v>69</v>
      </c>
    </row>
    <row r="248" spans="1:21" ht="31.5" x14ac:dyDescent="0.15">
      <c r="A248" s="16">
        <v>208</v>
      </c>
      <c r="B248" s="82" t="s">
        <v>521</v>
      </c>
      <c r="C248" s="82" t="s">
        <v>60</v>
      </c>
      <c r="D248" s="83" t="s">
        <v>522</v>
      </c>
      <c r="E248" s="11" t="s">
        <v>66</v>
      </c>
      <c r="F248" s="11" t="s">
        <v>392</v>
      </c>
      <c r="G248" s="61">
        <v>10</v>
      </c>
      <c r="J248" s="61">
        <f t="shared" si="52"/>
        <v>10</v>
      </c>
      <c r="K248" s="105"/>
      <c r="L248" s="111" t="e">
        <f t="shared" ca="1" si="53"/>
        <v>#NAME?</v>
      </c>
      <c r="M248" s="100"/>
      <c r="N248" s="99"/>
      <c r="O248" s="99"/>
      <c r="P248" s="79">
        <f t="shared" si="54"/>
        <v>0</v>
      </c>
      <c r="Q248" s="68">
        <v>0.2</v>
      </c>
      <c r="R248" s="20">
        <f t="shared" si="55"/>
        <v>0</v>
      </c>
      <c r="S248" s="124"/>
      <c r="U248" s="1" t="s">
        <v>69</v>
      </c>
    </row>
    <row r="249" spans="1:21" ht="31.5" x14ac:dyDescent="0.15">
      <c r="A249" s="16">
        <v>209</v>
      </c>
      <c r="B249" s="82" t="s">
        <v>523</v>
      </c>
      <c r="C249" s="82" t="s">
        <v>60</v>
      </c>
      <c r="D249" s="83" t="s">
        <v>524</v>
      </c>
      <c r="E249" s="11" t="s">
        <v>66</v>
      </c>
      <c r="F249" s="11" t="s">
        <v>392</v>
      </c>
      <c r="G249" s="61">
        <v>10</v>
      </c>
      <c r="J249" s="61">
        <f t="shared" si="52"/>
        <v>10</v>
      </c>
      <c r="K249" s="105"/>
      <c r="L249" s="111" t="e">
        <f t="shared" ca="1" si="53"/>
        <v>#NAME?</v>
      </c>
      <c r="M249" s="100"/>
      <c r="N249" s="99"/>
      <c r="O249" s="99"/>
      <c r="P249" s="79">
        <f t="shared" si="54"/>
        <v>0</v>
      </c>
      <c r="Q249" s="68">
        <v>0.2</v>
      </c>
      <c r="R249" s="20">
        <f t="shared" si="55"/>
        <v>0</v>
      </c>
      <c r="S249" s="124"/>
      <c r="U249" s="1" t="s">
        <v>69</v>
      </c>
    </row>
    <row r="250" spans="1:21" ht="31.5" x14ac:dyDescent="0.15">
      <c r="A250" s="16">
        <v>210</v>
      </c>
      <c r="B250" s="82" t="s">
        <v>525</v>
      </c>
      <c r="C250" s="82" t="s">
        <v>60</v>
      </c>
      <c r="D250" s="83" t="s">
        <v>526</v>
      </c>
      <c r="E250" s="11" t="s">
        <v>66</v>
      </c>
      <c r="F250" s="11" t="s">
        <v>392</v>
      </c>
      <c r="G250" s="61">
        <v>10</v>
      </c>
      <c r="J250" s="61">
        <f t="shared" si="52"/>
        <v>10</v>
      </c>
      <c r="K250" s="105"/>
      <c r="L250" s="111" t="e">
        <f t="shared" ca="1" si="53"/>
        <v>#NAME?</v>
      </c>
      <c r="M250" s="100"/>
      <c r="N250" s="99"/>
      <c r="O250" s="99"/>
      <c r="P250" s="79">
        <f t="shared" si="54"/>
        <v>0</v>
      </c>
      <c r="Q250" s="68">
        <v>0.2</v>
      </c>
      <c r="R250" s="20">
        <f t="shared" si="55"/>
        <v>0</v>
      </c>
      <c r="S250" s="124"/>
      <c r="U250" s="1" t="s">
        <v>69</v>
      </c>
    </row>
    <row r="251" spans="1:21" ht="31.5" x14ac:dyDescent="0.15">
      <c r="A251" s="16">
        <v>211</v>
      </c>
      <c r="B251" s="82" t="s">
        <v>527</v>
      </c>
      <c r="C251" s="82" t="s">
        <v>60</v>
      </c>
      <c r="D251" s="83" t="s">
        <v>528</v>
      </c>
      <c r="E251" s="11" t="s">
        <v>66</v>
      </c>
      <c r="F251" s="11" t="s">
        <v>392</v>
      </c>
      <c r="G251" s="61">
        <v>10</v>
      </c>
      <c r="J251" s="61">
        <f t="shared" si="52"/>
        <v>10</v>
      </c>
      <c r="K251" s="105"/>
      <c r="L251" s="111" t="e">
        <f t="shared" ca="1" si="53"/>
        <v>#NAME?</v>
      </c>
      <c r="M251" s="100"/>
      <c r="N251" s="99"/>
      <c r="O251" s="99"/>
      <c r="P251" s="79">
        <f t="shared" si="54"/>
        <v>0</v>
      </c>
      <c r="Q251" s="68">
        <v>0.2</v>
      </c>
      <c r="R251" s="20">
        <f t="shared" si="55"/>
        <v>0</v>
      </c>
      <c r="S251" s="124"/>
      <c r="U251" s="1" t="s">
        <v>69</v>
      </c>
    </row>
    <row r="252" spans="1:21" ht="21" x14ac:dyDescent="0.15">
      <c r="A252" s="16">
        <v>212</v>
      </c>
      <c r="B252" s="82" t="s">
        <v>529</v>
      </c>
      <c r="C252" s="82" t="s">
        <v>60</v>
      </c>
      <c r="D252" s="83" t="s">
        <v>530</v>
      </c>
      <c r="E252" s="11" t="s">
        <v>66</v>
      </c>
      <c r="F252" s="11" t="s">
        <v>392</v>
      </c>
      <c r="G252" s="61">
        <v>10</v>
      </c>
      <c r="J252" s="61">
        <f t="shared" si="52"/>
        <v>10</v>
      </c>
      <c r="K252" s="105"/>
      <c r="L252" s="111" t="e">
        <f t="shared" ca="1" si="53"/>
        <v>#NAME?</v>
      </c>
      <c r="M252" s="100"/>
      <c r="N252" s="99"/>
      <c r="O252" s="99"/>
      <c r="P252" s="79">
        <f t="shared" si="54"/>
        <v>0</v>
      </c>
      <c r="Q252" s="68">
        <v>0.2</v>
      </c>
      <c r="R252" s="20">
        <f t="shared" si="55"/>
        <v>0</v>
      </c>
      <c r="S252" s="124"/>
      <c r="U252" s="1" t="s">
        <v>69</v>
      </c>
    </row>
    <row r="253" spans="1:21" ht="21" x14ac:dyDescent="0.15">
      <c r="A253" s="16">
        <v>213</v>
      </c>
      <c r="B253" s="82" t="s">
        <v>531</v>
      </c>
      <c r="C253" s="82" t="s">
        <v>60</v>
      </c>
      <c r="D253" s="83" t="s">
        <v>532</v>
      </c>
      <c r="E253" s="11" t="s">
        <v>66</v>
      </c>
      <c r="F253" s="11" t="s">
        <v>392</v>
      </c>
      <c r="G253" s="61">
        <v>10</v>
      </c>
      <c r="J253" s="61">
        <f t="shared" si="52"/>
        <v>10</v>
      </c>
      <c r="K253" s="105"/>
      <c r="L253" s="111" t="e">
        <f t="shared" ca="1" si="53"/>
        <v>#NAME?</v>
      </c>
      <c r="M253" s="100"/>
      <c r="N253" s="99"/>
      <c r="O253" s="99"/>
      <c r="P253" s="79">
        <f t="shared" si="54"/>
        <v>0</v>
      </c>
      <c r="Q253" s="68">
        <v>0.2</v>
      </c>
      <c r="R253" s="20">
        <f t="shared" si="55"/>
        <v>0</v>
      </c>
      <c r="S253" s="124"/>
      <c r="U253" s="1" t="s">
        <v>69</v>
      </c>
    </row>
    <row r="254" spans="1:21" ht="21" x14ac:dyDescent="0.15">
      <c r="A254" s="16">
        <v>214</v>
      </c>
      <c r="B254" s="82" t="s">
        <v>533</v>
      </c>
      <c r="C254" s="82" t="s">
        <v>60</v>
      </c>
      <c r="D254" s="83" t="s">
        <v>534</v>
      </c>
      <c r="E254" s="11" t="s">
        <v>66</v>
      </c>
      <c r="F254" s="11" t="s">
        <v>392</v>
      </c>
      <c r="G254" s="61">
        <v>1</v>
      </c>
      <c r="J254" s="61">
        <f t="shared" si="52"/>
        <v>1</v>
      </c>
      <c r="K254" s="105"/>
      <c r="L254" s="111" t="e">
        <f t="shared" ca="1" si="53"/>
        <v>#NAME?</v>
      </c>
      <c r="M254" s="100"/>
      <c r="N254" s="99"/>
      <c r="O254" s="99"/>
      <c r="P254" s="79">
        <f t="shared" si="54"/>
        <v>0</v>
      </c>
      <c r="Q254" s="68">
        <v>0.2</v>
      </c>
      <c r="R254" s="20">
        <f t="shared" si="55"/>
        <v>0</v>
      </c>
      <c r="S254" s="124"/>
      <c r="U254" s="1" t="s">
        <v>69</v>
      </c>
    </row>
    <row r="255" spans="1:21" ht="21" x14ac:dyDescent="0.15">
      <c r="A255" s="16">
        <v>215</v>
      </c>
      <c r="B255" s="82" t="s">
        <v>535</v>
      </c>
      <c r="C255" s="82" t="s">
        <v>60</v>
      </c>
      <c r="D255" s="83" t="s">
        <v>536</v>
      </c>
      <c r="E255" s="11" t="s">
        <v>66</v>
      </c>
      <c r="F255" s="11" t="s">
        <v>392</v>
      </c>
      <c r="G255" s="61">
        <v>1</v>
      </c>
      <c r="J255" s="61">
        <f t="shared" si="52"/>
        <v>1</v>
      </c>
      <c r="K255" s="105"/>
      <c r="L255" s="111" t="e">
        <f t="shared" ca="1" si="53"/>
        <v>#NAME?</v>
      </c>
      <c r="M255" s="100"/>
      <c r="N255" s="99"/>
      <c r="O255" s="99"/>
      <c r="P255" s="79">
        <f t="shared" si="54"/>
        <v>0</v>
      </c>
      <c r="Q255" s="68">
        <v>0.2</v>
      </c>
      <c r="R255" s="20">
        <f t="shared" si="55"/>
        <v>0</v>
      </c>
      <c r="S255" s="124"/>
      <c r="U255" s="1" t="s">
        <v>69</v>
      </c>
    </row>
    <row r="256" spans="1:21" ht="21" x14ac:dyDescent="0.15">
      <c r="A256" s="16">
        <v>216</v>
      </c>
      <c r="B256" s="82" t="s">
        <v>537</v>
      </c>
      <c r="C256" s="82" t="s">
        <v>60</v>
      </c>
      <c r="D256" s="83" t="s">
        <v>538</v>
      </c>
      <c r="E256" s="11" t="s">
        <v>66</v>
      </c>
      <c r="F256" s="11" t="s">
        <v>392</v>
      </c>
      <c r="G256" s="61">
        <v>1</v>
      </c>
      <c r="J256" s="61">
        <f t="shared" si="52"/>
        <v>1</v>
      </c>
      <c r="K256" s="105"/>
      <c r="L256" s="111" t="e">
        <f t="shared" ca="1" si="53"/>
        <v>#NAME?</v>
      </c>
      <c r="M256" s="100"/>
      <c r="N256" s="99"/>
      <c r="O256" s="99"/>
      <c r="P256" s="79">
        <f t="shared" si="54"/>
        <v>0</v>
      </c>
      <c r="Q256" s="68">
        <v>0.2</v>
      </c>
      <c r="R256" s="20">
        <f t="shared" si="55"/>
        <v>0</v>
      </c>
      <c r="S256" s="124"/>
      <c r="U256" s="1" t="s">
        <v>69</v>
      </c>
    </row>
    <row r="257" spans="1:21" ht="21" x14ac:dyDescent="0.15">
      <c r="A257" s="16">
        <v>217</v>
      </c>
      <c r="B257" s="82" t="s">
        <v>539</v>
      </c>
      <c r="C257" s="82" t="s">
        <v>60</v>
      </c>
      <c r="D257" s="83" t="s">
        <v>540</v>
      </c>
      <c r="E257" s="11" t="s">
        <v>66</v>
      </c>
      <c r="F257" s="11" t="s">
        <v>392</v>
      </c>
      <c r="G257" s="61">
        <v>1</v>
      </c>
      <c r="J257" s="61">
        <f t="shared" si="52"/>
        <v>1</v>
      </c>
      <c r="K257" s="105"/>
      <c r="L257" s="111" t="e">
        <f t="shared" ca="1" si="53"/>
        <v>#NAME?</v>
      </c>
      <c r="M257" s="100"/>
      <c r="N257" s="99"/>
      <c r="O257" s="99"/>
      <c r="P257" s="79">
        <f t="shared" si="54"/>
        <v>0</v>
      </c>
      <c r="Q257" s="68">
        <v>0.2</v>
      </c>
      <c r="R257" s="20">
        <f t="shared" si="55"/>
        <v>0</v>
      </c>
      <c r="S257" s="124"/>
      <c r="U257" s="1" t="s">
        <v>69</v>
      </c>
    </row>
    <row r="258" spans="1:21" s="96" customFormat="1" ht="12.75" x14ac:dyDescent="0.2">
      <c r="A258" s="172"/>
      <c r="B258" s="180" t="s">
        <v>60</v>
      </c>
      <c r="C258" s="180" t="s">
        <v>60</v>
      </c>
      <c r="D258" s="181" t="s">
        <v>541</v>
      </c>
      <c r="E258" s="172" t="s">
        <v>60</v>
      </c>
      <c r="F258" s="172"/>
      <c r="G258" s="172"/>
      <c r="H258" s="89"/>
      <c r="I258" s="89"/>
      <c r="J258" s="88"/>
      <c r="K258" s="104"/>
      <c r="L258" s="109"/>
      <c r="M258" s="91"/>
      <c r="N258" s="92"/>
      <c r="O258" s="92"/>
      <c r="P258" s="93"/>
      <c r="Q258" s="94"/>
      <c r="R258" s="95"/>
      <c r="S258" s="123"/>
      <c r="T258" s="2"/>
    </row>
    <row r="259" spans="1:21" x14ac:dyDescent="0.15">
      <c r="A259" s="16">
        <v>218</v>
      </c>
      <c r="B259" s="82" t="s">
        <v>542</v>
      </c>
      <c r="C259" s="82" t="s">
        <v>60</v>
      </c>
      <c r="D259" s="83" t="s">
        <v>543</v>
      </c>
      <c r="E259" s="11" t="s">
        <v>66</v>
      </c>
      <c r="F259" s="11" t="s">
        <v>134</v>
      </c>
      <c r="G259" s="61">
        <v>40</v>
      </c>
      <c r="J259" s="61">
        <f t="shared" ref="J259:J275" si="56">G259-I259+H259</f>
        <v>40</v>
      </c>
      <c r="K259" s="105"/>
      <c r="L259" s="111" t="e">
        <f t="shared" ref="L259:L275" ca="1" si="57">EUROToLetters(K259)</f>
        <v>#NAME?</v>
      </c>
      <c r="M259" s="100"/>
      <c r="N259" s="99"/>
      <c r="O259" s="99"/>
      <c r="P259" s="79">
        <f t="shared" ref="P259:P275" si="58">ROUND(G259*ROUND(K259,2),2)</f>
        <v>0</v>
      </c>
      <c r="Q259" s="68">
        <v>0.2</v>
      </c>
      <c r="R259" s="20">
        <f t="shared" ref="R259:R275" si="59">ROUND(Q259*ROUND(P259,2),2)</f>
        <v>0</v>
      </c>
      <c r="S259" s="124"/>
      <c r="U259" s="1" t="s">
        <v>69</v>
      </c>
    </row>
    <row r="260" spans="1:21" x14ac:dyDescent="0.15">
      <c r="A260" s="16">
        <v>219</v>
      </c>
      <c r="B260" s="82" t="s">
        <v>544</v>
      </c>
      <c r="C260" s="82" t="s">
        <v>60</v>
      </c>
      <c r="D260" s="83" t="s">
        <v>545</v>
      </c>
      <c r="E260" s="11" t="s">
        <v>66</v>
      </c>
      <c r="F260" s="11" t="s">
        <v>134</v>
      </c>
      <c r="G260" s="61">
        <v>40</v>
      </c>
      <c r="J260" s="61">
        <f t="shared" si="56"/>
        <v>40</v>
      </c>
      <c r="K260" s="105"/>
      <c r="L260" s="111" t="e">
        <f t="shared" ca="1" si="57"/>
        <v>#NAME?</v>
      </c>
      <c r="M260" s="100"/>
      <c r="N260" s="99"/>
      <c r="O260" s="99"/>
      <c r="P260" s="79">
        <f t="shared" si="58"/>
        <v>0</v>
      </c>
      <c r="Q260" s="68">
        <v>0.2</v>
      </c>
      <c r="R260" s="20">
        <f t="shared" si="59"/>
        <v>0</v>
      </c>
      <c r="S260" s="124"/>
      <c r="U260" s="1" t="s">
        <v>69</v>
      </c>
    </row>
    <row r="261" spans="1:21" x14ac:dyDescent="0.15">
      <c r="A261" s="16">
        <v>220</v>
      </c>
      <c r="B261" s="82" t="s">
        <v>546</v>
      </c>
      <c r="C261" s="82" t="s">
        <v>60</v>
      </c>
      <c r="D261" s="83" t="s">
        <v>547</v>
      </c>
      <c r="E261" s="11" t="s">
        <v>66</v>
      </c>
      <c r="F261" s="11" t="s">
        <v>68</v>
      </c>
      <c r="G261" s="61">
        <v>50</v>
      </c>
      <c r="J261" s="61">
        <f t="shared" si="56"/>
        <v>50</v>
      </c>
      <c r="K261" s="105"/>
      <c r="L261" s="111" t="e">
        <f t="shared" ca="1" si="57"/>
        <v>#NAME?</v>
      </c>
      <c r="M261" s="100"/>
      <c r="N261" s="99"/>
      <c r="O261" s="99"/>
      <c r="P261" s="79">
        <f t="shared" si="58"/>
        <v>0</v>
      </c>
      <c r="Q261" s="68">
        <v>0.2</v>
      </c>
      <c r="R261" s="20">
        <f t="shared" si="59"/>
        <v>0</v>
      </c>
      <c r="S261" s="124"/>
      <c r="U261" s="1" t="s">
        <v>69</v>
      </c>
    </row>
    <row r="262" spans="1:21" ht="21" x14ac:dyDescent="0.15">
      <c r="A262" s="16">
        <v>221</v>
      </c>
      <c r="B262" s="82" t="s">
        <v>548</v>
      </c>
      <c r="C262" s="82" t="s">
        <v>60</v>
      </c>
      <c r="D262" s="83" t="s">
        <v>549</v>
      </c>
      <c r="E262" s="11" t="s">
        <v>66</v>
      </c>
      <c r="F262" s="11" t="s">
        <v>68</v>
      </c>
      <c r="G262" s="61">
        <v>50</v>
      </c>
      <c r="J262" s="61">
        <f t="shared" si="56"/>
        <v>50</v>
      </c>
      <c r="K262" s="105"/>
      <c r="L262" s="111" t="e">
        <f t="shared" ca="1" si="57"/>
        <v>#NAME?</v>
      </c>
      <c r="M262" s="100"/>
      <c r="N262" s="99"/>
      <c r="O262" s="99"/>
      <c r="P262" s="79">
        <f t="shared" si="58"/>
        <v>0</v>
      </c>
      <c r="Q262" s="68">
        <v>0.2</v>
      </c>
      <c r="R262" s="20">
        <f t="shared" si="59"/>
        <v>0</v>
      </c>
      <c r="S262" s="124"/>
      <c r="U262" s="1" t="s">
        <v>69</v>
      </c>
    </row>
    <row r="263" spans="1:21" x14ac:dyDescent="0.15">
      <c r="A263" s="16">
        <v>222</v>
      </c>
      <c r="B263" s="82" t="s">
        <v>550</v>
      </c>
      <c r="C263" s="82" t="s">
        <v>60</v>
      </c>
      <c r="D263" s="83" t="s">
        <v>551</v>
      </c>
      <c r="E263" s="11" t="s">
        <v>66</v>
      </c>
      <c r="F263" s="11" t="s">
        <v>68</v>
      </c>
      <c r="G263" s="61">
        <v>50</v>
      </c>
      <c r="J263" s="61">
        <f t="shared" si="56"/>
        <v>50</v>
      </c>
      <c r="K263" s="105"/>
      <c r="L263" s="111" t="e">
        <f t="shared" ca="1" si="57"/>
        <v>#NAME?</v>
      </c>
      <c r="M263" s="100"/>
      <c r="N263" s="99"/>
      <c r="O263" s="99"/>
      <c r="P263" s="79">
        <f t="shared" si="58"/>
        <v>0</v>
      </c>
      <c r="Q263" s="68">
        <v>0.2</v>
      </c>
      <c r="R263" s="20">
        <f t="shared" si="59"/>
        <v>0</v>
      </c>
      <c r="S263" s="124"/>
      <c r="U263" s="1" t="s">
        <v>69</v>
      </c>
    </row>
    <row r="264" spans="1:21" x14ac:dyDescent="0.15">
      <c r="A264" s="16">
        <v>223</v>
      </c>
      <c r="B264" s="82" t="s">
        <v>552</v>
      </c>
      <c r="C264" s="82" t="s">
        <v>60</v>
      </c>
      <c r="D264" s="83" t="s">
        <v>553</v>
      </c>
      <c r="E264" s="11" t="s">
        <v>66</v>
      </c>
      <c r="F264" s="11" t="s">
        <v>68</v>
      </c>
      <c r="G264" s="61">
        <v>50</v>
      </c>
      <c r="J264" s="61">
        <f t="shared" si="56"/>
        <v>50</v>
      </c>
      <c r="K264" s="105"/>
      <c r="L264" s="111" t="e">
        <f t="shared" ca="1" si="57"/>
        <v>#NAME?</v>
      </c>
      <c r="M264" s="100"/>
      <c r="N264" s="99"/>
      <c r="O264" s="99"/>
      <c r="P264" s="79">
        <f t="shared" si="58"/>
        <v>0</v>
      </c>
      <c r="Q264" s="68">
        <v>0.2</v>
      </c>
      <c r="R264" s="20">
        <f t="shared" si="59"/>
        <v>0</v>
      </c>
      <c r="S264" s="124"/>
      <c r="U264" s="1" t="s">
        <v>69</v>
      </c>
    </row>
    <row r="265" spans="1:21" x14ac:dyDescent="0.15">
      <c r="A265" s="16">
        <v>224</v>
      </c>
      <c r="B265" s="82" t="s">
        <v>554</v>
      </c>
      <c r="C265" s="82" t="s">
        <v>60</v>
      </c>
      <c r="D265" s="83" t="s">
        <v>555</v>
      </c>
      <c r="E265" s="11" t="s">
        <v>66</v>
      </c>
      <c r="F265" s="11" t="s">
        <v>134</v>
      </c>
      <c r="G265" s="61">
        <v>25</v>
      </c>
      <c r="J265" s="61">
        <f t="shared" si="56"/>
        <v>25</v>
      </c>
      <c r="K265" s="105"/>
      <c r="L265" s="111" t="e">
        <f t="shared" ca="1" si="57"/>
        <v>#NAME?</v>
      </c>
      <c r="M265" s="100"/>
      <c r="N265" s="99"/>
      <c r="O265" s="99"/>
      <c r="P265" s="79">
        <f t="shared" si="58"/>
        <v>0</v>
      </c>
      <c r="Q265" s="68">
        <v>0.2</v>
      </c>
      <c r="R265" s="20">
        <f t="shared" si="59"/>
        <v>0</v>
      </c>
      <c r="S265" s="124"/>
      <c r="U265" s="1" t="s">
        <v>69</v>
      </c>
    </row>
    <row r="266" spans="1:21" ht="21" x14ac:dyDescent="0.15">
      <c r="A266" s="16">
        <v>225</v>
      </c>
      <c r="B266" s="82" t="s">
        <v>556</v>
      </c>
      <c r="C266" s="82" t="s">
        <v>60</v>
      </c>
      <c r="D266" s="83" t="s">
        <v>557</v>
      </c>
      <c r="E266" s="11" t="s">
        <v>66</v>
      </c>
      <c r="F266" s="11" t="s">
        <v>134</v>
      </c>
      <c r="G266" s="61">
        <v>25</v>
      </c>
      <c r="J266" s="61">
        <f t="shared" si="56"/>
        <v>25</v>
      </c>
      <c r="K266" s="105"/>
      <c r="L266" s="111" t="e">
        <f t="shared" ca="1" si="57"/>
        <v>#NAME?</v>
      </c>
      <c r="M266" s="100"/>
      <c r="N266" s="99"/>
      <c r="O266" s="99"/>
      <c r="P266" s="79">
        <f t="shared" si="58"/>
        <v>0</v>
      </c>
      <c r="Q266" s="68">
        <v>0.2</v>
      </c>
      <c r="R266" s="20">
        <f t="shared" si="59"/>
        <v>0</v>
      </c>
      <c r="S266" s="124"/>
      <c r="U266" s="1" t="s">
        <v>69</v>
      </c>
    </row>
    <row r="267" spans="1:21" ht="21" x14ac:dyDescent="0.15">
      <c r="A267" s="16">
        <v>226</v>
      </c>
      <c r="B267" s="82" t="s">
        <v>558</v>
      </c>
      <c r="C267" s="82" t="s">
        <v>60</v>
      </c>
      <c r="D267" s="83" t="s">
        <v>559</v>
      </c>
      <c r="E267" s="11" t="s">
        <v>66</v>
      </c>
      <c r="F267" s="11" t="s">
        <v>134</v>
      </c>
      <c r="G267" s="61">
        <v>15</v>
      </c>
      <c r="J267" s="61">
        <f t="shared" si="56"/>
        <v>15</v>
      </c>
      <c r="K267" s="105"/>
      <c r="L267" s="111" t="e">
        <f t="shared" ca="1" si="57"/>
        <v>#NAME?</v>
      </c>
      <c r="M267" s="100"/>
      <c r="N267" s="99"/>
      <c r="O267" s="99"/>
      <c r="P267" s="79">
        <f t="shared" si="58"/>
        <v>0</v>
      </c>
      <c r="Q267" s="68">
        <v>0.2</v>
      </c>
      <c r="R267" s="20">
        <f t="shared" si="59"/>
        <v>0</v>
      </c>
      <c r="S267" s="124"/>
      <c r="U267" s="1" t="s">
        <v>69</v>
      </c>
    </row>
    <row r="268" spans="1:21" ht="21" x14ac:dyDescent="0.15">
      <c r="A268" s="16">
        <v>227</v>
      </c>
      <c r="B268" s="82" t="s">
        <v>560</v>
      </c>
      <c r="C268" s="82" t="s">
        <v>60</v>
      </c>
      <c r="D268" s="83" t="s">
        <v>561</v>
      </c>
      <c r="E268" s="11" t="s">
        <v>66</v>
      </c>
      <c r="F268" s="11" t="s">
        <v>134</v>
      </c>
      <c r="G268" s="61">
        <v>15</v>
      </c>
      <c r="J268" s="61">
        <f t="shared" si="56"/>
        <v>15</v>
      </c>
      <c r="K268" s="105"/>
      <c r="L268" s="111" t="e">
        <f t="shared" ca="1" si="57"/>
        <v>#NAME?</v>
      </c>
      <c r="M268" s="100"/>
      <c r="N268" s="99"/>
      <c r="O268" s="99"/>
      <c r="P268" s="79">
        <f t="shared" si="58"/>
        <v>0</v>
      </c>
      <c r="Q268" s="68">
        <v>0.2</v>
      </c>
      <c r="R268" s="20">
        <f t="shared" si="59"/>
        <v>0</v>
      </c>
      <c r="S268" s="124"/>
      <c r="U268" s="1" t="s">
        <v>69</v>
      </c>
    </row>
    <row r="269" spans="1:21" ht="21" x14ac:dyDescent="0.15">
      <c r="A269" s="16">
        <v>228</v>
      </c>
      <c r="B269" s="82" t="s">
        <v>562</v>
      </c>
      <c r="C269" s="82" t="s">
        <v>60</v>
      </c>
      <c r="D269" s="83" t="s">
        <v>563</v>
      </c>
      <c r="E269" s="11" t="s">
        <v>66</v>
      </c>
      <c r="F269" s="11" t="s">
        <v>134</v>
      </c>
      <c r="G269" s="61">
        <v>20</v>
      </c>
      <c r="J269" s="61">
        <f t="shared" si="56"/>
        <v>20</v>
      </c>
      <c r="K269" s="105"/>
      <c r="L269" s="111" t="e">
        <f t="shared" ca="1" si="57"/>
        <v>#NAME?</v>
      </c>
      <c r="M269" s="100"/>
      <c r="N269" s="99"/>
      <c r="O269" s="99"/>
      <c r="P269" s="79">
        <f t="shared" si="58"/>
        <v>0</v>
      </c>
      <c r="Q269" s="68">
        <v>0.2</v>
      </c>
      <c r="R269" s="20">
        <f t="shared" si="59"/>
        <v>0</v>
      </c>
      <c r="S269" s="124"/>
      <c r="U269" s="1" t="s">
        <v>69</v>
      </c>
    </row>
    <row r="270" spans="1:21" ht="21" x14ac:dyDescent="0.15">
      <c r="A270" s="16">
        <v>229</v>
      </c>
      <c r="B270" s="82" t="s">
        <v>564</v>
      </c>
      <c r="C270" s="82" t="s">
        <v>60</v>
      </c>
      <c r="D270" s="83" t="s">
        <v>565</v>
      </c>
      <c r="E270" s="11" t="s">
        <v>66</v>
      </c>
      <c r="F270" s="11" t="s">
        <v>134</v>
      </c>
      <c r="G270" s="61">
        <v>15</v>
      </c>
      <c r="J270" s="61">
        <f t="shared" si="56"/>
        <v>15</v>
      </c>
      <c r="K270" s="105"/>
      <c r="L270" s="111" t="e">
        <f t="shared" ca="1" si="57"/>
        <v>#NAME?</v>
      </c>
      <c r="M270" s="100"/>
      <c r="N270" s="99"/>
      <c r="O270" s="99"/>
      <c r="P270" s="79">
        <f t="shared" si="58"/>
        <v>0</v>
      </c>
      <c r="Q270" s="68">
        <v>0.2</v>
      </c>
      <c r="R270" s="20">
        <f t="shared" si="59"/>
        <v>0</v>
      </c>
      <c r="S270" s="124"/>
      <c r="U270" s="1" t="s">
        <v>69</v>
      </c>
    </row>
    <row r="271" spans="1:21" x14ac:dyDescent="0.15">
      <c r="A271" s="16">
        <v>230</v>
      </c>
      <c r="B271" s="82" t="s">
        <v>566</v>
      </c>
      <c r="C271" s="82" t="s">
        <v>60</v>
      </c>
      <c r="D271" s="83" t="s">
        <v>567</v>
      </c>
      <c r="E271" s="11" t="s">
        <v>66</v>
      </c>
      <c r="F271" s="11" t="s">
        <v>134</v>
      </c>
      <c r="G271" s="61">
        <v>20</v>
      </c>
      <c r="J271" s="61">
        <f t="shared" si="56"/>
        <v>20</v>
      </c>
      <c r="K271" s="105"/>
      <c r="L271" s="111" t="e">
        <f t="shared" ca="1" si="57"/>
        <v>#NAME?</v>
      </c>
      <c r="M271" s="100"/>
      <c r="N271" s="99"/>
      <c r="O271" s="99"/>
      <c r="P271" s="79">
        <f t="shared" si="58"/>
        <v>0</v>
      </c>
      <c r="Q271" s="68">
        <v>0.2</v>
      </c>
      <c r="R271" s="20">
        <f t="shared" si="59"/>
        <v>0</v>
      </c>
      <c r="S271" s="124"/>
      <c r="U271" s="1" t="s">
        <v>69</v>
      </c>
    </row>
    <row r="272" spans="1:21" x14ac:dyDescent="0.15">
      <c r="A272" s="16">
        <v>231</v>
      </c>
      <c r="B272" s="82" t="s">
        <v>568</v>
      </c>
      <c r="C272" s="82" t="s">
        <v>60</v>
      </c>
      <c r="D272" s="83" t="s">
        <v>569</v>
      </c>
      <c r="E272" s="11" t="s">
        <v>66</v>
      </c>
      <c r="F272" s="11" t="s">
        <v>68</v>
      </c>
      <c r="G272" s="61">
        <v>20</v>
      </c>
      <c r="J272" s="61">
        <f t="shared" si="56"/>
        <v>20</v>
      </c>
      <c r="K272" s="105"/>
      <c r="L272" s="111" t="e">
        <f t="shared" ca="1" si="57"/>
        <v>#NAME?</v>
      </c>
      <c r="M272" s="100"/>
      <c r="N272" s="99"/>
      <c r="O272" s="99"/>
      <c r="P272" s="79">
        <f t="shared" si="58"/>
        <v>0</v>
      </c>
      <c r="Q272" s="68">
        <v>0.2</v>
      </c>
      <c r="R272" s="20">
        <f t="shared" si="59"/>
        <v>0</v>
      </c>
      <c r="S272" s="124"/>
      <c r="U272" s="1" t="s">
        <v>69</v>
      </c>
    </row>
    <row r="273" spans="1:21" ht="21" x14ac:dyDescent="0.15">
      <c r="A273" s="16">
        <v>232</v>
      </c>
      <c r="B273" s="82" t="s">
        <v>570</v>
      </c>
      <c r="C273" s="82" t="s">
        <v>60</v>
      </c>
      <c r="D273" s="83" t="s">
        <v>571</v>
      </c>
      <c r="E273" s="11" t="s">
        <v>66</v>
      </c>
      <c r="F273" s="11" t="s">
        <v>68</v>
      </c>
      <c r="G273" s="61">
        <v>30</v>
      </c>
      <c r="J273" s="61">
        <f t="shared" si="56"/>
        <v>30</v>
      </c>
      <c r="K273" s="105"/>
      <c r="L273" s="111" t="e">
        <f t="shared" ca="1" si="57"/>
        <v>#NAME?</v>
      </c>
      <c r="M273" s="100"/>
      <c r="N273" s="99"/>
      <c r="O273" s="99"/>
      <c r="P273" s="79">
        <f t="shared" si="58"/>
        <v>0</v>
      </c>
      <c r="Q273" s="68">
        <v>0.2</v>
      </c>
      <c r="R273" s="20">
        <f t="shared" si="59"/>
        <v>0</v>
      </c>
      <c r="S273" s="124"/>
      <c r="U273" s="1" t="s">
        <v>69</v>
      </c>
    </row>
    <row r="274" spans="1:21" x14ac:dyDescent="0.15">
      <c r="A274" s="16">
        <v>233</v>
      </c>
      <c r="B274" s="82" t="s">
        <v>572</v>
      </c>
      <c r="C274" s="82" t="s">
        <v>60</v>
      </c>
      <c r="D274" s="83" t="s">
        <v>573</v>
      </c>
      <c r="E274" s="11" t="s">
        <v>66</v>
      </c>
      <c r="F274" s="11" t="s">
        <v>68</v>
      </c>
      <c r="G274" s="61">
        <v>15</v>
      </c>
      <c r="J274" s="61">
        <f t="shared" si="56"/>
        <v>15</v>
      </c>
      <c r="K274" s="105"/>
      <c r="L274" s="111" t="e">
        <f t="shared" ca="1" si="57"/>
        <v>#NAME?</v>
      </c>
      <c r="M274" s="100"/>
      <c r="N274" s="99"/>
      <c r="O274" s="99"/>
      <c r="P274" s="79">
        <f t="shared" si="58"/>
        <v>0</v>
      </c>
      <c r="Q274" s="68">
        <v>0.2</v>
      </c>
      <c r="R274" s="20">
        <f t="shared" si="59"/>
        <v>0</v>
      </c>
      <c r="S274" s="124"/>
      <c r="U274" s="1" t="s">
        <v>69</v>
      </c>
    </row>
    <row r="275" spans="1:21" ht="21" x14ac:dyDescent="0.15">
      <c r="A275" s="16">
        <v>234</v>
      </c>
      <c r="B275" s="82" t="s">
        <v>574</v>
      </c>
      <c r="C275" s="82" t="s">
        <v>60</v>
      </c>
      <c r="D275" s="83" t="s">
        <v>575</v>
      </c>
      <c r="E275" s="11" t="s">
        <v>66</v>
      </c>
      <c r="F275" s="11" t="s">
        <v>134</v>
      </c>
      <c r="G275" s="61">
        <v>10</v>
      </c>
      <c r="J275" s="61">
        <f t="shared" si="56"/>
        <v>10</v>
      </c>
      <c r="K275" s="105"/>
      <c r="L275" s="111" t="e">
        <f t="shared" ca="1" si="57"/>
        <v>#NAME?</v>
      </c>
      <c r="M275" s="100"/>
      <c r="N275" s="99"/>
      <c r="O275" s="99"/>
      <c r="P275" s="79">
        <f t="shared" si="58"/>
        <v>0</v>
      </c>
      <c r="Q275" s="68">
        <v>0.2</v>
      </c>
      <c r="R275" s="20">
        <f t="shared" si="59"/>
        <v>0</v>
      </c>
      <c r="S275" s="124"/>
      <c r="U275" s="1" t="s">
        <v>69</v>
      </c>
    </row>
    <row r="276" spans="1:21" s="96" customFormat="1" ht="12.75" x14ac:dyDescent="0.2">
      <c r="A276" s="172"/>
      <c r="B276" s="180" t="s">
        <v>60</v>
      </c>
      <c r="C276" s="180" t="s">
        <v>60</v>
      </c>
      <c r="D276" s="181" t="s">
        <v>576</v>
      </c>
      <c r="E276" s="172" t="s">
        <v>60</v>
      </c>
      <c r="F276" s="172"/>
      <c r="G276" s="172"/>
      <c r="H276" s="89"/>
      <c r="I276" s="89"/>
      <c r="J276" s="88"/>
      <c r="K276" s="104"/>
      <c r="L276" s="109"/>
      <c r="M276" s="91"/>
      <c r="N276" s="92"/>
      <c r="O276" s="92"/>
      <c r="P276" s="93"/>
      <c r="Q276" s="94"/>
      <c r="R276" s="95"/>
      <c r="S276" s="123"/>
      <c r="T276" s="2"/>
    </row>
    <row r="277" spans="1:21" s="96" customFormat="1" ht="12.75" x14ac:dyDescent="0.2">
      <c r="A277" s="84"/>
      <c r="B277" s="85" t="s">
        <v>60</v>
      </c>
      <c r="C277" s="85" t="s">
        <v>60</v>
      </c>
      <c r="D277" s="86" t="s">
        <v>577</v>
      </c>
      <c r="E277" s="87" t="s">
        <v>60</v>
      </c>
      <c r="F277" s="87"/>
      <c r="G277" s="88"/>
      <c r="H277" s="89"/>
      <c r="I277" s="89"/>
      <c r="J277" s="88"/>
      <c r="K277" s="104"/>
      <c r="L277" s="109"/>
      <c r="M277" s="91"/>
      <c r="N277" s="92"/>
      <c r="O277" s="92"/>
      <c r="P277" s="93"/>
      <c r="Q277" s="94"/>
      <c r="R277" s="95"/>
      <c r="S277" s="123"/>
      <c r="T277" s="2"/>
    </row>
    <row r="278" spans="1:21" x14ac:dyDescent="0.15">
      <c r="A278" s="16">
        <v>235</v>
      </c>
      <c r="B278" s="82" t="s">
        <v>578</v>
      </c>
      <c r="C278" s="82" t="s">
        <v>60</v>
      </c>
      <c r="D278" s="83" t="s">
        <v>579</v>
      </c>
      <c r="E278" s="11" t="s">
        <v>66</v>
      </c>
      <c r="F278" s="11" t="s">
        <v>134</v>
      </c>
      <c r="G278" s="61">
        <v>100</v>
      </c>
      <c r="J278" s="61">
        <f t="shared" ref="J278:J286" si="60">G278-I278+H278</f>
        <v>100</v>
      </c>
      <c r="K278" s="105"/>
      <c r="L278" s="111" t="e">
        <f t="shared" ref="L278:L286" ca="1" si="61">EUROToLetters(K278)</f>
        <v>#NAME?</v>
      </c>
      <c r="M278" s="100"/>
      <c r="N278" s="99"/>
      <c r="O278" s="99"/>
      <c r="P278" s="79">
        <f t="shared" ref="P278:P286" si="62">ROUND(G278*ROUND(K278,2),2)</f>
        <v>0</v>
      </c>
      <c r="Q278" s="68">
        <v>0.2</v>
      </c>
      <c r="R278" s="20">
        <f t="shared" ref="R278:R286" si="63">ROUND(Q278*ROUND(P278,2),2)</f>
        <v>0</v>
      </c>
      <c r="S278" s="124"/>
      <c r="U278" s="1" t="s">
        <v>69</v>
      </c>
    </row>
    <row r="279" spans="1:21" x14ac:dyDescent="0.15">
      <c r="A279" s="16">
        <v>236</v>
      </c>
      <c r="B279" s="82" t="s">
        <v>580</v>
      </c>
      <c r="C279" s="82" t="s">
        <v>60</v>
      </c>
      <c r="D279" s="83" t="s">
        <v>581</v>
      </c>
      <c r="E279" s="11" t="s">
        <v>66</v>
      </c>
      <c r="F279" s="11" t="s">
        <v>60</v>
      </c>
      <c r="G279" s="61">
        <v>50</v>
      </c>
      <c r="J279" s="61">
        <f t="shared" si="60"/>
        <v>50</v>
      </c>
      <c r="K279" s="105"/>
      <c r="L279" s="111" t="e">
        <f t="shared" ca="1" si="61"/>
        <v>#NAME?</v>
      </c>
      <c r="M279" s="100"/>
      <c r="N279" s="99"/>
      <c r="O279" s="99"/>
      <c r="P279" s="79">
        <f t="shared" si="62"/>
        <v>0</v>
      </c>
      <c r="Q279" s="68">
        <v>0.2</v>
      </c>
      <c r="R279" s="20">
        <f t="shared" si="63"/>
        <v>0</v>
      </c>
      <c r="S279" s="124"/>
      <c r="U279" s="1" t="s">
        <v>69</v>
      </c>
    </row>
    <row r="280" spans="1:21" x14ac:dyDescent="0.15">
      <c r="A280" s="16">
        <v>237</v>
      </c>
      <c r="B280" s="82" t="s">
        <v>582</v>
      </c>
      <c r="C280" s="82" t="s">
        <v>60</v>
      </c>
      <c r="D280" s="83" t="s">
        <v>583</v>
      </c>
      <c r="E280" s="11" t="s">
        <v>66</v>
      </c>
      <c r="F280" s="11" t="s">
        <v>134</v>
      </c>
      <c r="G280" s="61">
        <v>10</v>
      </c>
      <c r="J280" s="61">
        <f t="shared" si="60"/>
        <v>10</v>
      </c>
      <c r="K280" s="105"/>
      <c r="L280" s="111" t="e">
        <f t="shared" ca="1" si="61"/>
        <v>#NAME?</v>
      </c>
      <c r="M280" s="100"/>
      <c r="N280" s="99"/>
      <c r="O280" s="99"/>
      <c r="P280" s="79">
        <f t="shared" si="62"/>
        <v>0</v>
      </c>
      <c r="Q280" s="68">
        <v>0.2</v>
      </c>
      <c r="R280" s="20">
        <f t="shared" si="63"/>
        <v>0</v>
      </c>
      <c r="S280" s="124"/>
      <c r="U280" s="1" t="s">
        <v>69</v>
      </c>
    </row>
    <row r="281" spans="1:21" x14ac:dyDescent="0.15">
      <c r="A281" s="16">
        <v>238</v>
      </c>
      <c r="B281" s="82" t="s">
        <v>584</v>
      </c>
      <c r="C281" s="82" t="s">
        <v>60</v>
      </c>
      <c r="D281" s="83" t="s">
        <v>585</v>
      </c>
      <c r="E281" s="11" t="s">
        <v>66</v>
      </c>
      <c r="F281" s="11" t="s">
        <v>134</v>
      </c>
      <c r="G281" s="61">
        <v>10</v>
      </c>
      <c r="J281" s="61">
        <f t="shared" si="60"/>
        <v>10</v>
      </c>
      <c r="K281" s="105"/>
      <c r="L281" s="111" t="e">
        <f t="shared" ca="1" si="61"/>
        <v>#NAME?</v>
      </c>
      <c r="M281" s="100"/>
      <c r="N281" s="99"/>
      <c r="O281" s="99"/>
      <c r="P281" s="79">
        <f t="shared" si="62"/>
        <v>0</v>
      </c>
      <c r="Q281" s="68">
        <v>0.2</v>
      </c>
      <c r="R281" s="20">
        <f t="shared" si="63"/>
        <v>0</v>
      </c>
      <c r="S281" s="124"/>
      <c r="U281" s="1" t="s">
        <v>69</v>
      </c>
    </row>
    <row r="282" spans="1:21" x14ac:dyDescent="0.15">
      <c r="A282" s="16">
        <v>239</v>
      </c>
      <c r="B282" s="82" t="s">
        <v>586</v>
      </c>
      <c r="C282" s="82" t="s">
        <v>60</v>
      </c>
      <c r="D282" s="83" t="s">
        <v>587</v>
      </c>
      <c r="E282" s="11" t="s">
        <v>66</v>
      </c>
      <c r="F282" s="11" t="s">
        <v>134</v>
      </c>
      <c r="G282" s="61">
        <v>10</v>
      </c>
      <c r="J282" s="61">
        <f t="shared" si="60"/>
        <v>10</v>
      </c>
      <c r="K282" s="105"/>
      <c r="L282" s="111" t="e">
        <f t="shared" ca="1" si="61"/>
        <v>#NAME?</v>
      </c>
      <c r="M282" s="100"/>
      <c r="N282" s="99"/>
      <c r="O282" s="99"/>
      <c r="P282" s="79">
        <f t="shared" si="62"/>
        <v>0</v>
      </c>
      <c r="Q282" s="68">
        <v>0.2</v>
      </c>
      <c r="R282" s="20">
        <f t="shared" si="63"/>
        <v>0</v>
      </c>
      <c r="S282" s="124"/>
      <c r="U282" s="1" t="s">
        <v>69</v>
      </c>
    </row>
    <row r="283" spans="1:21" x14ac:dyDescent="0.15">
      <c r="A283" s="16">
        <v>240</v>
      </c>
      <c r="B283" s="82" t="s">
        <v>588</v>
      </c>
      <c r="C283" s="82" t="s">
        <v>60</v>
      </c>
      <c r="D283" s="83" t="s">
        <v>589</v>
      </c>
      <c r="E283" s="11" t="s">
        <v>66</v>
      </c>
      <c r="F283" s="11" t="s">
        <v>134</v>
      </c>
      <c r="G283" s="61">
        <v>10</v>
      </c>
      <c r="J283" s="61">
        <f t="shared" si="60"/>
        <v>10</v>
      </c>
      <c r="K283" s="105"/>
      <c r="L283" s="111" t="e">
        <f t="shared" ca="1" si="61"/>
        <v>#NAME?</v>
      </c>
      <c r="M283" s="100"/>
      <c r="N283" s="99"/>
      <c r="O283" s="99"/>
      <c r="P283" s="79">
        <f t="shared" si="62"/>
        <v>0</v>
      </c>
      <c r="Q283" s="68">
        <v>0.2</v>
      </c>
      <c r="R283" s="20">
        <f t="shared" si="63"/>
        <v>0</v>
      </c>
      <c r="S283" s="124"/>
      <c r="U283" s="1" t="s">
        <v>69</v>
      </c>
    </row>
    <row r="284" spans="1:21" ht="21" x14ac:dyDescent="0.15">
      <c r="A284" s="16">
        <v>241</v>
      </c>
      <c r="B284" s="82" t="s">
        <v>590</v>
      </c>
      <c r="C284" s="82" t="s">
        <v>60</v>
      </c>
      <c r="D284" s="83" t="s">
        <v>591</v>
      </c>
      <c r="E284" s="11" t="s">
        <v>66</v>
      </c>
      <c r="F284" s="11" t="s">
        <v>134</v>
      </c>
      <c r="G284" s="61">
        <v>20</v>
      </c>
      <c r="J284" s="61">
        <f t="shared" si="60"/>
        <v>20</v>
      </c>
      <c r="K284" s="105"/>
      <c r="L284" s="111" t="e">
        <f t="shared" ca="1" si="61"/>
        <v>#NAME?</v>
      </c>
      <c r="M284" s="100"/>
      <c r="N284" s="99"/>
      <c r="O284" s="99"/>
      <c r="P284" s="79">
        <f t="shared" si="62"/>
        <v>0</v>
      </c>
      <c r="Q284" s="68">
        <v>0.2</v>
      </c>
      <c r="R284" s="20">
        <f t="shared" si="63"/>
        <v>0</v>
      </c>
      <c r="S284" s="124"/>
      <c r="U284" s="1" t="s">
        <v>69</v>
      </c>
    </row>
    <row r="285" spans="1:21" ht="21" x14ac:dyDescent="0.15">
      <c r="A285" s="16">
        <v>242</v>
      </c>
      <c r="B285" s="82" t="s">
        <v>590</v>
      </c>
      <c r="C285" s="82" t="s">
        <v>60</v>
      </c>
      <c r="D285" s="83" t="s">
        <v>592</v>
      </c>
      <c r="E285" s="11" t="s">
        <v>66</v>
      </c>
      <c r="F285" s="11" t="s">
        <v>134</v>
      </c>
      <c r="G285" s="61">
        <v>20</v>
      </c>
      <c r="J285" s="61">
        <f t="shared" si="60"/>
        <v>20</v>
      </c>
      <c r="K285" s="105"/>
      <c r="L285" s="111" t="e">
        <f t="shared" ca="1" si="61"/>
        <v>#NAME?</v>
      </c>
      <c r="M285" s="100"/>
      <c r="N285" s="99"/>
      <c r="O285" s="99"/>
      <c r="P285" s="79">
        <f t="shared" si="62"/>
        <v>0</v>
      </c>
      <c r="Q285" s="68">
        <v>0.2</v>
      </c>
      <c r="R285" s="20">
        <f t="shared" si="63"/>
        <v>0</v>
      </c>
      <c r="S285" s="124"/>
      <c r="U285" s="1" t="s">
        <v>69</v>
      </c>
    </row>
    <row r="286" spans="1:21" x14ac:dyDescent="0.15">
      <c r="A286" s="16">
        <v>243</v>
      </c>
      <c r="B286" s="82" t="s">
        <v>593</v>
      </c>
      <c r="C286" s="82" t="s">
        <v>60</v>
      </c>
      <c r="D286" s="83" t="s">
        <v>594</v>
      </c>
      <c r="E286" s="11" t="s">
        <v>66</v>
      </c>
      <c r="F286" s="11" t="s">
        <v>134</v>
      </c>
      <c r="G286" s="61">
        <v>20</v>
      </c>
      <c r="J286" s="61">
        <f t="shared" si="60"/>
        <v>20</v>
      </c>
      <c r="K286" s="105"/>
      <c r="L286" s="111" t="e">
        <f t="shared" ca="1" si="61"/>
        <v>#NAME?</v>
      </c>
      <c r="M286" s="100"/>
      <c r="N286" s="99"/>
      <c r="O286" s="99"/>
      <c r="P286" s="79">
        <f t="shared" si="62"/>
        <v>0</v>
      </c>
      <c r="Q286" s="68">
        <v>0.2</v>
      </c>
      <c r="R286" s="20">
        <f t="shared" si="63"/>
        <v>0</v>
      </c>
      <c r="S286" s="124"/>
      <c r="U286" s="1" t="s">
        <v>69</v>
      </c>
    </row>
    <row r="287" spans="1:21" s="96" customFormat="1" ht="12.75" x14ac:dyDescent="0.2">
      <c r="A287" s="84"/>
      <c r="B287" s="85" t="s">
        <v>60</v>
      </c>
      <c r="C287" s="85" t="s">
        <v>60</v>
      </c>
      <c r="D287" s="86" t="s">
        <v>595</v>
      </c>
      <c r="E287" s="87" t="s">
        <v>60</v>
      </c>
      <c r="F287" s="87"/>
      <c r="G287" s="88"/>
      <c r="H287" s="89"/>
      <c r="I287" s="89"/>
      <c r="J287" s="88"/>
      <c r="K287" s="104"/>
      <c r="L287" s="109"/>
      <c r="M287" s="91"/>
      <c r="N287" s="92"/>
      <c r="O287" s="92"/>
      <c r="P287" s="93"/>
      <c r="Q287" s="94"/>
      <c r="R287" s="95"/>
      <c r="S287" s="123"/>
      <c r="T287" s="2"/>
    </row>
    <row r="288" spans="1:21" x14ac:dyDescent="0.15">
      <c r="A288" s="16">
        <v>244</v>
      </c>
      <c r="B288" s="82" t="s">
        <v>596</v>
      </c>
      <c r="C288" s="82" t="s">
        <v>60</v>
      </c>
      <c r="D288" s="83" t="s">
        <v>597</v>
      </c>
      <c r="E288" s="11" t="s">
        <v>66</v>
      </c>
      <c r="F288" s="11" t="s">
        <v>134</v>
      </c>
      <c r="G288" s="61">
        <v>50</v>
      </c>
      <c r="J288" s="61">
        <f>G288-I288+H288</f>
        <v>50</v>
      </c>
      <c r="K288" s="105"/>
      <c r="L288" s="111" t="e">
        <f ca="1">EUROToLetters(K288)</f>
        <v>#NAME?</v>
      </c>
      <c r="M288" s="100"/>
      <c r="N288" s="99"/>
      <c r="O288" s="99"/>
      <c r="P288" s="79">
        <f>ROUND(G288*ROUND(K288,2),2)</f>
        <v>0</v>
      </c>
      <c r="Q288" s="68">
        <v>0.2</v>
      </c>
      <c r="R288" s="20">
        <f>ROUND(Q288*ROUND(P288,2),2)</f>
        <v>0</v>
      </c>
      <c r="S288" s="124"/>
      <c r="U288" s="1" t="s">
        <v>69</v>
      </c>
    </row>
    <row r="289" spans="1:21" ht="21" x14ac:dyDescent="0.15">
      <c r="A289" s="16">
        <v>245</v>
      </c>
      <c r="B289" s="82" t="s">
        <v>598</v>
      </c>
      <c r="C289" s="82" t="s">
        <v>60</v>
      </c>
      <c r="D289" s="83" t="s">
        <v>599</v>
      </c>
      <c r="E289" s="11" t="s">
        <v>66</v>
      </c>
      <c r="F289" s="11" t="s">
        <v>134</v>
      </c>
      <c r="G289" s="61">
        <v>1</v>
      </c>
      <c r="J289" s="61">
        <f>G289-I289+H289</f>
        <v>1</v>
      </c>
      <c r="K289" s="105"/>
      <c r="L289" s="111" t="e">
        <f ca="1">EUROToLetters(K289)</f>
        <v>#NAME?</v>
      </c>
      <c r="M289" s="100"/>
      <c r="N289" s="99"/>
      <c r="O289" s="99"/>
      <c r="P289" s="79">
        <f>ROUND(G289*ROUND(K289,2),2)</f>
        <v>0</v>
      </c>
      <c r="Q289" s="68">
        <v>0.2</v>
      </c>
      <c r="R289" s="20">
        <f>ROUND(Q289*ROUND(P289,2),2)</f>
        <v>0</v>
      </c>
      <c r="S289" s="124"/>
      <c r="U289" s="1" t="s">
        <v>69</v>
      </c>
    </row>
    <row r="290" spans="1:21" s="96" customFormat="1" ht="12.75" x14ac:dyDescent="0.2">
      <c r="A290" s="172"/>
      <c r="B290" s="180" t="s">
        <v>60</v>
      </c>
      <c r="C290" s="180" t="s">
        <v>60</v>
      </c>
      <c r="D290" s="181" t="s">
        <v>600</v>
      </c>
      <c r="E290" s="172" t="s">
        <v>60</v>
      </c>
      <c r="F290" s="172"/>
      <c r="G290" s="172"/>
      <c r="H290" s="89"/>
      <c r="I290" s="89"/>
      <c r="J290" s="88"/>
      <c r="K290" s="104"/>
      <c r="L290" s="109"/>
      <c r="M290" s="91"/>
      <c r="N290" s="92"/>
      <c r="O290" s="92"/>
      <c r="P290" s="93"/>
      <c r="Q290" s="94"/>
      <c r="R290" s="95"/>
      <c r="S290" s="123"/>
      <c r="T290" s="2"/>
    </row>
    <row r="291" spans="1:21" x14ac:dyDescent="0.15">
      <c r="A291" s="16">
        <v>246</v>
      </c>
      <c r="B291" s="82" t="s">
        <v>601</v>
      </c>
      <c r="C291" s="82" t="s">
        <v>60</v>
      </c>
      <c r="D291" s="83" t="s">
        <v>602</v>
      </c>
      <c r="E291" s="11" t="s">
        <v>66</v>
      </c>
      <c r="F291" s="11" t="s">
        <v>134</v>
      </c>
      <c r="G291" s="61">
        <v>5</v>
      </c>
      <c r="J291" s="61">
        <f t="shared" ref="J291:J297" si="64">G291-I291+H291</f>
        <v>5</v>
      </c>
      <c r="K291" s="105"/>
      <c r="L291" s="111" t="e">
        <f t="shared" ref="L291:L297" ca="1" si="65">EUROToLetters(K291)</f>
        <v>#NAME?</v>
      </c>
      <c r="M291" s="100"/>
      <c r="N291" s="99"/>
      <c r="O291" s="99"/>
      <c r="P291" s="79">
        <f t="shared" ref="P291:P297" si="66">ROUND(G291*ROUND(K291,2),2)</f>
        <v>0</v>
      </c>
      <c r="Q291" s="68">
        <v>0.2</v>
      </c>
      <c r="R291" s="20">
        <f t="shared" ref="R291:R297" si="67">ROUND(Q291*ROUND(P291,2),2)</f>
        <v>0</v>
      </c>
      <c r="S291" s="124"/>
      <c r="U291" s="1" t="s">
        <v>69</v>
      </c>
    </row>
    <row r="292" spans="1:21" x14ac:dyDescent="0.15">
      <c r="A292" s="16">
        <v>247</v>
      </c>
      <c r="B292" s="82" t="s">
        <v>603</v>
      </c>
      <c r="C292" s="82" t="s">
        <v>60</v>
      </c>
      <c r="D292" s="83" t="s">
        <v>604</v>
      </c>
      <c r="E292" s="11" t="s">
        <v>66</v>
      </c>
      <c r="F292" s="11" t="s">
        <v>134</v>
      </c>
      <c r="G292" s="61">
        <v>30</v>
      </c>
      <c r="J292" s="61">
        <f t="shared" si="64"/>
        <v>30</v>
      </c>
      <c r="K292" s="105"/>
      <c r="L292" s="111" t="e">
        <f t="shared" ca="1" si="65"/>
        <v>#NAME?</v>
      </c>
      <c r="M292" s="100"/>
      <c r="N292" s="99"/>
      <c r="O292" s="99"/>
      <c r="P292" s="79">
        <f t="shared" si="66"/>
        <v>0</v>
      </c>
      <c r="Q292" s="68">
        <v>0.2</v>
      </c>
      <c r="R292" s="20">
        <f t="shared" si="67"/>
        <v>0</v>
      </c>
      <c r="S292" s="124"/>
      <c r="U292" s="1" t="s">
        <v>69</v>
      </c>
    </row>
    <row r="293" spans="1:21" x14ac:dyDescent="0.15">
      <c r="A293" s="16">
        <v>248</v>
      </c>
      <c r="B293" s="82" t="s">
        <v>605</v>
      </c>
      <c r="C293" s="82" t="s">
        <v>60</v>
      </c>
      <c r="D293" s="83" t="s">
        <v>606</v>
      </c>
      <c r="E293" s="11" t="s">
        <v>66</v>
      </c>
      <c r="F293" s="11" t="s">
        <v>134</v>
      </c>
      <c r="G293" s="61">
        <v>20</v>
      </c>
      <c r="J293" s="61">
        <f t="shared" si="64"/>
        <v>20</v>
      </c>
      <c r="K293" s="105"/>
      <c r="L293" s="111" t="e">
        <f t="shared" ca="1" si="65"/>
        <v>#NAME?</v>
      </c>
      <c r="M293" s="100"/>
      <c r="N293" s="99"/>
      <c r="O293" s="99"/>
      <c r="P293" s="79">
        <f t="shared" si="66"/>
        <v>0</v>
      </c>
      <c r="Q293" s="68">
        <v>0.2</v>
      </c>
      <c r="R293" s="20">
        <f t="shared" si="67"/>
        <v>0</v>
      </c>
      <c r="S293" s="124"/>
      <c r="U293" s="1" t="s">
        <v>69</v>
      </c>
    </row>
    <row r="294" spans="1:21" x14ac:dyDescent="0.15">
      <c r="A294" s="16">
        <v>249</v>
      </c>
      <c r="B294" s="82" t="s">
        <v>607</v>
      </c>
      <c r="C294" s="82" t="s">
        <v>60</v>
      </c>
      <c r="D294" s="83" t="s">
        <v>608</v>
      </c>
      <c r="E294" s="11" t="s">
        <v>66</v>
      </c>
      <c r="F294" s="11" t="s">
        <v>134</v>
      </c>
      <c r="G294" s="61">
        <v>20</v>
      </c>
      <c r="J294" s="61">
        <f t="shared" si="64"/>
        <v>20</v>
      </c>
      <c r="K294" s="105"/>
      <c r="L294" s="111" t="e">
        <f t="shared" ca="1" si="65"/>
        <v>#NAME?</v>
      </c>
      <c r="M294" s="100"/>
      <c r="N294" s="99"/>
      <c r="O294" s="99"/>
      <c r="P294" s="79">
        <f t="shared" si="66"/>
        <v>0</v>
      </c>
      <c r="Q294" s="68">
        <v>0.2</v>
      </c>
      <c r="R294" s="20">
        <f t="shared" si="67"/>
        <v>0</v>
      </c>
      <c r="S294" s="124"/>
      <c r="U294" s="1" t="s">
        <v>69</v>
      </c>
    </row>
    <row r="295" spans="1:21" x14ac:dyDescent="0.15">
      <c r="A295" s="16">
        <v>250</v>
      </c>
      <c r="B295" s="82" t="s">
        <v>609</v>
      </c>
      <c r="C295" s="82" t="s">
        <v>60</v>
      </c>
      <c r="D295" s="83" t="s">
        <v>610</v>
      </c>
      <c r="E295" s="11" t="s">
        <v>66</v>
      </c>
      <c r="F295" s="11" t="s">
        <v>134</v>
      </c>
      <c r="G295" s="61">
        <v>15</v>
      </c>
      <c r="J295" s="61">
        <f t="shared" si="64"/>
        <v>15</v>
      </c>
      <c r="K295" s="105"/>
      <c r="L295" s="111" t="e">
        <f t="shared" ca="1" si="65"/>
        <v>#NAME?</v>
      </c>
      <c r="M295" s="100"/>
      <c r="N295" s="99"/>
      <c r="O295" s="99"/>
      <c r="P295" s="79">
        <f t="shared" si="66"/>
        <v>0</v>
      </c>
      <c r="Q295" s="68">
        <v>0.2</v>
      </c>
      <c r="R295" s="20">
        <f t="shared" si="67"/>
        <v>0</v>
      </c>
      <c r="S295" s="124"/>
      <c r="U295" s="1" t="s">
        <v>69</v>
      </c>
    </row>
    <row r="296" spans="1:21" x14ac:dyDescent="0.15">
      <c r="A296" s="16">
        <v>251</v>
      </c>
      <c r="B296" s="82" t="s">
        <v>611</v>
      </c>
      <c r="C296" s="82" t="s">
        <v>60</v>
      </c>
      <c r="D296" s="83" t="s">
        <v>612</v>
      </c>
      <c r="E296" s="11" t="s">
        <v>66</v>
      </c>
      <c r="F296" s="11" t="s">
        <v>134</v>
      </c>
      <c r="G296" s="61">
        <v>15</v>
      </c>
      <c r="J296" s="61">
        <f t="shared" si="64"/>
        <v>15</v>
      </c>
      <c r="K296" s="105"/>
      <c r="L296" s="111" t="e">
        <f t="shared" ca="1" si="65"/>
        <v>#NAME?</v>
      </c>
      <c r="M296" s="100"/>
      <c r="N296" s="99"/>
      <c r="O296" s="99"/>
      <c r="P296" s="79">
        <f t="shared" si="66"/>
        <v>0</v>
      </c>
      <c r="Q296" s="68">
        <v>0.2</v>
      </c>
      <c r="R296" s="20">
        <f t="shared" si="67"/>
        <v>0</v>
      </c>
      <c r="S296" s="124"/>
      <c r="U296" s="1" t="s">
        <v>69</v>
      </c>
    </row>
    <row r="297" spans="1:21" x14ac:dyDescent="0.15">
      <c r="A297" s="16">
        <v>252</v>
      </c>
      <c r="B297" s="82" t="s">
        <v>613</v>
      </c>
      <c r="C297" s="82" t="s">
        <v>60</v>
      </c>
      <c r="D297" s="83" t="s">
        <v>614</v>
      </c>
      <c r="E297" s="11" t="s">
        <v>66</v>
      </c>
      <c r="F297" s="11" t="s">
        <v>134</v>
      </c>
      <c r="G297" s="61">
        <v>44</v>
      </c>
      <c r="J297" s="61">
        <f t="shared" si="64"/>
        <v>44</v>
      </c>
      <c r="K297" s="105"/>
      <c r="L297" s="111" t="e">
        <f t="shared" ca="1" si="65"/>
        <v>#NAME?</v>
      </c>
      <c r="M297" s="100"/>
      <c r="N297" s="99"/>
      <c r="O297" s="99"/>
      <c r="P297" s="79">
        <f t="shared" si="66"/>
        <v>0</v>
      </c>
      <c r="Q297" s="68">
        <v>0.2</v>
      </c>
      <c r="R297" s="20">
        <f t="shared" si="67"/>
        <v>0</v>
      </c>
      <c r="S297" s="124"/>
      <c r="U297" s="1" t="s">
        <v>69</v>
      </c>
    </row>
    <row r="298" spans="1:21" s="96" customFormat="1" ht="12.75" x14ac:dyDescent="0.2">
      <c r="A298" s="172"/>
      <c r="B298" s="180" t="s">
        <v>60</v>
      </c>
      <c r="C298" s="180" t="s">
        <v>60</v>
      </c>
      <c r="D298" s="181" t="s">
        <v>615</v>
      </c>
      <c r="E298" s="172" t="s">
        <v>60</v>
      </c>
      <c r="F298" s="172"/>
      <c r="G298" s="172"/>
      <c r="H298" s="89"/>
      <c r="I298" s="89"/>
      <c r="J298" s="88"/>
      <c r="K298" s="104"/>
      <c r="L298" s="109"/>
      <c r="M298" s="91"/>
      <c r="N298" s="92"/>
      <c r="O298" s="92"/>
      <c r="P298" s="93"/>
      <c r="Q298" s="94"/>
      <c r="R298" s="95"/>
      <c r="S298" s="123"/>
      <c r="T298" s="2"/>
    </row>
    <row r="299" spans="1:21" s="96" customFormat="1" ht="12.75" x14ac:dyDescent="0.2">
      <c r="A299" s="84"/>
      <c r="B299" s="85" t="s">
        <v>60</v>
      </c>
      <c r="C299" s="85" t="s">
        <v>60</v>
      </c>
      <c r="D299" s="86" t="s">
        <v>616</v>
      </c>
      <c r="E299" s="87" t="s">
        <v>60</v>
      </c>
      <c r="F299" s="87"/>
      <c r="G299" s="88"/>
      <c r="H299" s="89"/>
      <c r="I299" s="89"/>
      <c r="J299" s="88"/>
      <c r="K299" s="104"/>
      <c r="L299" s="109"/>
      <c r="M299" s="91"/>
      <c r="N299" s="92"/>
      <c r="O299" s="92"/>
      <c r="P299" s="93"/>
      <c r="Q299" s="94"/>
      <c r="R299" s="95"/>
      <c r="S299" s="123"/>
      <c r="T299" s="2"/>
    </row>
    <row r="300" spans="1:21" x14ac:dyDescent="0.15">
      <c r="A300" s="16">
        <v>253</v>
      </c>
      <c r="B300" s="82" t="s">
        <v>617</v>
      </c>
      <c r="C300" s="82" t="s">
        <v>60</v>
      </c>
      <c r="D300" s="83" t="s">
        <v>618</v>
      </c>
      <c r="E300" s="11" t="s">
        <v>66</v>
      </c>
      <c r="F300" s="11" t="s">
        <v>21</v>
      </c>
      <c r="G300" s="61">
        <v>30</v>
      </c>
      <c r="J300" s="61">
        <f t="shared" ref="J300:J326" si="68">G300-I300+H300</f>
        <v>30</v>
      </c>
      <c r="K300" s="105"/>
      <c r="L300" s="111" t="e">
        <f t="shared" ref="L300:L326" ca="1" si="69">EUROToLetters(K300)</f>
        <v>#NAME?</v>
      </c>
      <c r="M300" s="100"/>
      <c r="N300" s="99"/>
      <c r="O300" s="99"/>
      <c r="P300" s="79">
        <f t="shared" ref="P300:P326" si="70">ROUND(G300*ROUND(K300,2),2)</f>
        <v>0</v>
      </c>
      <c r="Q300" s="68">
        <v>0.2</v>
      </c>
      <c r="R300" s="20">
        <f t="shared" ref="R300:R326" si="71">ROUND(Q300*ROUND(P300,2),2)</f>
        <v>0</v>
      </c>
      <c r="S300" s="124"/>
      <c r="U300" s="1" t="s">
        <v>69</v>
      </c>
    </row>
    <row r="301" spans="1:21" x14ac:dyDescent="0.15">
      <c r="A301" s="16">
        <v>254</v>
      </c>
      <c r="B301" s="82" t="s">
        <v>619</v>
      </c>
      <c r="C301" s="82" t="s">
        <v>60</v>
      </c>
      <c r="D301" s="83" t="s">
        <v>620</v>
      </c>
      <c r="E301" s="11" t="s">
        <v>66</v>
      </c>
      <c r="F301" s="11" t="s">
        <v>21</v>
      </c>
      <c r="G301" s="61">
        <v>50</v>
      </c>
      <c r="J301" s="61">
        <f t="shared" si="68"/>
        <v>50</v>
      </c>
      <c r="K301" s="105"/>
      <c r="L301" s="111" t="e">
        <f t="shared" ca="1" si="69"/>
        <v>#NAME?</v>
      </c>
      <c r="M301" s="100"/>
      <c r="N301" s="99"/>
      <c r="O301" s="99"/>
      <c r="P301" s="79">
        <f t="shared" si="70"/>
        <v>0</v>
      </c>
      <c r="Q301" s="68">
        <v>0.2</v>
      </c>
      <c r="R301" s="20">
        <f t="shared" si="71"/>
        <v>0</v>
      </c>
      <c r="S301" s="124"/>
      <c r="U301" s="1" t="s">
        <v>69</v>
      </c>
    </row>
    <row r="302" spans="1:21" x14ac:dyDescent="0.15">
      <c r="A302" s="16">
        <v>255</v>
      </c>
      <c r="B302" s="82" t="s">
        <v>621</v>
      </c>
      <c r="C302" s="82" t="s">
        <v>60</v>
      </c>
      <c r="D302" s="83" t="s">
        <v>622</v>
      </c>
      <c r="E302" s="11" t="s">
        <v>66</v>
      </c>
      <c r="F302" s="11" t="s">
        <v>21</v>
      </c>
      <c r="G302" s="61">
        <v>25</v>
      </c>
      <c r="J302" s="61">
        <f t="shared" si="68"/>
        <v>25</v>
      </c>
      <c r="K302" s="105"/>
      <c r="L302" s="111" t="e">
        <f t="shared" ca="1" si="69"/>
        <v>#NAME?</v>
      </c>
      <c r="M302" s="100"/>
      <c r="N302" s="99"/>
      <c r="O302" s="99"/>
      <c r="P302" s="79">
        <f t="shared" si="70"/>
        <v>0</v>
      </c>
      <c r="Q302" s="68">
        <v>0.2</v>
      </c>
      <c r="R302" s="20">
        <f t="shared" si="71"/>
        <v>0</v>
      </c>
      <c r="S302" s="124"/>
      <c r="U302" s="1" t="s">
        <v>69</v>
      </c>
    </row>
    <row r="303" spans="1:21" x14ac:dyDescent="0.15">
      <c r="A303" s="16">
        <v>256</v>
      </c>
      <c r="B303" s="82" t="s">
        <v>623</v>
      </c>
      <c r="C303" s="82" t="s">
        <v>60</v>
      </c>
      <c r="D303" s="83" t="s">
        <v>624</v>
      </c>
      <c r="E303" s="11" t="s">
        <v>66</v>
      </c>
      <c r="F303" s="11" t="s">
        <v>21</v>
      </c>
      <c r="G303" s="61">
        <v>20</v>
      </c>
      <c r="J303" s="61">
        <f t="shared" si="68"/>
        <v>20</v>
      </c>
      <c r="K303" s="105"/>
      <c r="L303" s="111" t="e">
        <f t="shared" ca="1" si="69"/>
        <v>#NAME?</v>
      </c>
      <c r="M303" s="100"/>
      <c r="N303" s="99"/>
      <c r="O303" s="99"/>
      <c r="P303" s="79">
        <f t="shared" si="70"/>
        <v>0</v>
      </c>
      <c r="Q303" s="68">
        <v>0.2</v>
      </c>
      <c r="R303" s="20">
        <f t="shared" si="71"/>
        <v>0</v>
      </c>
      <c r="S303" s="124"/>
      <c r="U303" s="1" t="s">
        <v>69</v>
      </c>
    </row>
    <row r="304" spans="1:21" x14ac:dyDescent="0.15">
      <c r="A304" s="16">
        <v>257</v>
      </c>
      <c r="B304" s="82" t="s">
        <v>625</v>
      </c>
      <c r="C304" s="82" t="s">
        <v>60</v>
      </c>
      <c r="D304" s="83" t="s">
        <v>626</v>
      </c>
      <c r="E304" s="11" t="s">
        <v>66</v>
      </c>
      <c r="F304" s="11" t="s">
        <v>21</v>
      </c>
      <c r="G304" s="61">
        <v>15</v>
      </c>
      <c r="J304" s="61">
        <f t="shared" si="68"/>
        <v>15</v>
      </c>
      <c r="K304" s="105"/>
      <c r="L304" s="111" t="e">
        <f t="shared" ca="1" si="69"/>
        <v>#NAME?</v>
      </c>
      <c r="M304" s="100"/>
      <c r="N304" s="99"/>
      <c r="O304" s="99"/>
      <c r="P304" s="79">
        <f t="shared" si="70"/>
        <v>0</v>
      </c>
      <c r="Q304" s="68">
        <v>0.2</v>
      </c>
      <c r="R304" s="20">
        <f t="shared" si="71"/>
        <v>0</v>
      </c>
      <c r="S304" s="124"/>
      <c r="U304" s="1" t="s">
        <v>69</v>
      </c>
    </row>
    <row r="305" spans="1:21" x14ac:dyDescent="0.15">
      <c r="A305" s="16">
        <v>258</v>
      </c>
      <c r="B305" s="82" t="s">
        <v>627</v>
      </c>
      <c r="C305" s="82" t="s">
        <v>60</v>
      </c>
      <c r="D305" s="83" t="s">
        <v>628</v>
      </c>
      <c r="E305" s="11" t="s">
        <v>66</v>
      </c>
      <c r="F305" s="11" t="s">
        <v>21</v>
      </c>
      <c r="G305" s="61">
        <v>30</v>
      </c>
      <c r="J305" s="61">
        <f t="shared" si="68"/>
        <v>30</v>
      </c>
      <c r="K305" s="105"/>
      <c r="L305" s="111" t="e">
        <f t="shared" ca="1" si="69"/>
        <v>#NAME?</v>
      </c>
      <c r="M305" s="100"/>
      <c r="N305" s="99"/>
      <c r="O305" s="99"/>
      <c r="P305" s="79">
        <f t="shared" si="70"/>
        <v>0</v>
      </c>
      <c r="Q305" s="68">
        <v>0.2</v>
      </c>
      <c r="R305" s="20">
        <f t="shared" si="71"/>
        <v>0</v>
      </c>
      <c r="S305" s="124"/>
      <c r="U305" s="1" t="s">
        <v>69</v>
      </c>
    </row>
    <row r="306" spans="1:21" x14ac:dyDescent="0.15">
      <c r="A306" s="16">
        <v>259</v>
      </c>
      <c r="B306" s="82" t="s">
        <v>629</v>
      </c>
      <c r="C306" s="82" t="s">
        <v>60</v>
      </c>
      <c r="D306" s="83" t="s">
        <v>630</v>
      </c>
      <c r="E306" s="11" t="s">
        <v>66</v>
      </c>
      <c r="F306" s="11" t="s">
        <v>21</v>
      </c>
      <c r="G306" s="61">
        <v>20</v>
      </c>
      <c r="J306" s="61">
        <f t="shared" si="68"/>
        <v>20</v>
      </c>
      <c r="K306" s="105"/>
      <c r="L306" s="111" t="e">
        <f t="shared" ca="1" si="69"/>
        <v>#NAME?</v>
      </c>
      <c r="M306" s="100"/>
      <c r="N306" s="99"/>
      <c r="O306" s="99"/>
      <c r="P306" s="79">
        <f t="shared" si="70"/>
        <v>0</v>
      </c>
      <c r="Q306" s="68">
        <v>0.2</v>
      </c>
      <c r="R306" s="20">
        <f t="shared" si="71"/>
        <v>0</v>
      </c>
      <c r="S306" s="124"/>
      <c r="U306" s="1" t="s">
        <v>69</v>
      </c>
    </row>
    <row r="307" spans="1:21" x14ac:dyDescent="0.15">
      <c r="A307" s="16">
        <v>260</v>
      </c>
      <c r="B307" s="82" t="s">
        <v>631</v>
      </c>
      <c r="C307" s="82" t="s">
        <v>60</v>
      </c>
      <c r="D307" s="83" t="s">
        <v>632</v>
      </c>
      <c r="E307" s="11" t="s">
        <v>66</v>
      </c>
      <c r="F307" s="11" t="s">
        <v>21</v>
      </c>
      <c r="G307" s="61">
        <v>15</v>
      </c>
      <c r="J307" s="61">
        <f t="shared" si="68"/>
        <v>15</v>
      </c>
      <c r="K307" s="105"/>
      <c r="L307" s="111" t="e">
        <f t="shared" ca="1" si="69"/>
        <v>#NAME?</v>
      </c>
      <c r="M307" s="100"/>
      <c r="N307" s="99"/>
      <c r="O307" s="99"/>
      <c r="P307" s="79">
        <f t="shared" si="70"/>
        <v>0</v>
      </c>
      <c r="Q307" s="68">
        <v>0.2</v>
      </c>
      <c r="R307" s="20">
        <f t="shared" si="71"/>
        <v>0</v>
      </c>
      <c r="S307" s="124"/>
      <c r="U307" s="1" t="s">
        <v>69</v>
      </c>
    </row>
    <row r="308" spans="1:21" x14ac:dyDescent="0.15">
      <c r="A308" s="16">
        <v>261</v>
      </c>
      <c r="B308" s="82" t="s">
        <v>633</v>
      </c>
      <c r="C308" s="82" t="s">
        <v>60</v>
      </c>
      <c r="D308" s="83" t="s">
        <v>634</v>
      </c>
      <c r="E308" s="11" t="s">
        <v>66</v>
      </c>
      <c r="F308" s="11" t="s">
        <v>21</v>
      </c>
      <c r="G308" s="61">
        <v>10</v>
      </c>
      <c r="J308" s="61">
        <f t="shared" si="68"/>
        <v>10</v>
      </c>
      <c r="K308" s="105"/>
      <c r="L308" s="111" t="e">
        <f t="shared" ca="1" si="69"/>
        <v>#NAME?</v>
      </c>
      <c r="M308" s="100"/>
      <c r="N308" s="99"/>
      <c r="O308" s="99"/>
      <c r="P308" s="79">
        <f t="shared" si="70"/>
        <v>0</v>
      </c>
      <c r="Q308" s="68">
        <v>0.2</v>
      </c>
      <c r="R308" s="20">
        <f t="shared" si="71"/>
        <v>0</v>
      </c>
      <c r="S308" s="124"/>
      <c r="U308" s="1" t="s">
        <v>69</v>
      </c>
    </row>
    <row r="309" spans="1:21" x14ac:dyDescent="0.15">
      <c r="A309" s="16">
        <v>262</v>
      </c>
      <c r="B309" s="82" t="s">
        <v>635</v>
      </c>
      <c r="C309" s="82" t="s">
        <v>60</v>
      </c>
      <c r="D309" s="83" t="s">
        <v>636</v>
      </c>
      <c r="E309" s="11" t="s">
        <v>66</v>
      </c>
      <c r="F309" s="11" t="s">
        <v>21</v>
      </c>
      <c r="G309" s="61">
        <v>10</v>
      </c>
      <c r="J309" s="61">
        <f t="shared" si="68"/>
        <v>10</v>
      </c>
      <c r="K309" s="105"/>
      <c r="L309" s="111" t="e">
        <f t="shared" ca="1" si="69"/>
        <v>#NAME?</v>
      </c>
      <c r="M309" s="100"/>
      <c r="N309" s="99"/>
      <c r="O309" s="99"/>
      <c r="P309" s="79">
        <f t="shared" si="70"/>
        <v>0</v>
      </c>
      <c r="Q309" s="68">
        <v>0.2</v>
      </c>
      <c r="R309" s="20">
        <f t="shared" si="71"/>
        <v>0</v>
      </c>
      <c r="S309" s="124"/>
      <c r="U309" s="1" t="s">
        <v>69</v>
      </c>
    </row>
    <row r="310" spans="1:21" x14ac:dyDescent="0.15">
      <c r="A310" s="16">
        <v>263</v>
      </c>
      <c r="B310" s="82" t="s">
        <v>637</v>
      </c>
      <c r="C310" s="82" t="s">
        <v>60</v>
      </c>
      <c r="D310" s="83" t="s">
        <v>638</v>
      </c>
      <c r="E310" s="11" t="s">
        <v>66</v>
      </c>
      <c r="F310" s="11" t="s">
        <v>21</v>
      </c>
      <c r="G310" s="61">
        <v>10</v>
      </c>
      <c r="J310" s="61">
        <f t="shared" si="68"/>
        <v>10</v>
      </c>
      <c r="K310" s="105"/>
      <c r="L310" s="111" t="e">
        <f t="shared" ca="1" si="69"/>
        <v>#NAME?</v>
      </c>
      <c r="M310" s="100"/>
      <c r="N310" s="99"/>
      <c r="O310" s="99"/>
      <c r="P310" s="79">
        <f t="shared" si="70"/>
        <v>0</v>
      </c>
      <c r="Q310" s="68">
        <v>0.2</v>
      </c>
      <c r="R310" s="20">
        <f t="shared" si="71"/>
        <v>0</v>
      </c>
      <c r="S310" s="124"/>
      <c r="U310" s="1" t="s">
        <v>69</v>
      </c>
    </row>
    <row r="311" spans="1:21" x14ac:dyDescent="0.15">
      <c r="A311" s="16">
        <v>264</v>
      </c>
      <c r="B311" s="82" t="s">
        <v>639</v>
      </c>
      <c r="C311" s="82" t="s">
        <v>60</v>
      </c>
      <c r="D311" s="83" t="s">
        <v>640</v>
      </c>
      <c r="E311" s="11" t="s">
        <v>66</v>
      </c>
      <c r="F311" s="11" t="s">
        <v>21</v>
      </c>
      <c r="G311" s="61">
        <v>30</v>
      </c>
      <c r="J311" s="61">
        <f t="shared" si="68"/>
        <v>30</v>
      </c>
      <c r="K311" s="105"/>
      <c r="L311" s="111" t="e">
        <f t="shared" ca="1" si="69"/>
        <v>#NAME?</v>
      </c>
      <c r="M311" s="100"/>
      <c r="N311" s="99"/>
      <c r="O311" s="99"/>
      <c r="P311" s="79">
        <f t="shared" si="70"/>
        <v>0</v>
      </c>
      <c r="Q311" s="68">
        <v>0.2</v>
      </c>
      <c r="R311" s="20">
        <f t="shared" si="71"/>
        <v>0</v>
      </c>
      <c r="S311" s="124"/>
      <c r="U311" s="1" t="s">
        <v>69</v>
      </c>
    </row>
    <row r="312" spans="1:21" ht="21" x14ac:dyDescent="0.15">
      <c r="A312" s="16">
        <v>265</v>
      </c>
      <c r="B312" s="82" t="s">
        <v>641</v>
      </c>
      <c r="C312" s="82" t="s">
        <v>60</v>
      </c>
      <c r="D312" s="83" t="s">
        <v>642</v>
      </c>
      <c r="E312" s="11" t="s">
        <v>66</v>
      </c>
      <c r="F312" s="11" t="s">
        <v>68</v>
      </c>
      <c r="G312" s="61">
        <v>50</v>
      </c>
      <c r="J312" s="61">
        <f t="shared" si="68"/>
        <v>50</v>
      </c>
      <c r="K312" s="105"/>
      <c r="L312" s="111" t="e">
        <f t="shared" ca="1" si="69"/>
        <v>#NAME?</v>
      </c>
      <c r="M312" s="100"/>
      <c r="N312" s="99"/>
      <c r="O312" s="99"/>
      <c r="P312" s="79">
        <f t="shared" si="70"/>
        <v>0</v>
      </c>
      <c r="Q312" s="68">
        <v>0.2</v>
      </c>
      <c r="R312" s="20">
        <f t="shared" si="71"/>
        <v>0</v>
      </c>
      <c r="S312" s="124"/>
      <c r="U312" s="1" t="s">
        <v>69</v>
      </c>
    </row>
    <row r="313" spans="1:21" ht="21" x14ac:dyDescent="0.15">
      <c r="A313" s="16">
        <v>266</v>
      </c>
      <c r="B313" s="82" t="s">
        <v>643</v>
      </c>
      <c r="C313" s="82" t="s">
        <v>60</v>
      </c>
      <c r="D313" s="83" t="s">
        <v>644</v>
      </c>
      <c r="E313" s="11" t="s">
        <v>66</v>
      </c>
      <c r="F313" s="11" t="s">
        <v>21</v>
      </c>
      <c r="G313" s="61">
        <v>10</v>
      </c>
      <c r="J313" s="61">
        <f t="shared" si="68"/>
        <v>10</v>
      </c>
      <c r="K313" s="105"/>
      <c r="L313" s="111" t="e">
        <f t="shared" ca="1" si="69"/>
        <v>#NAME?</v>
      </c>
      <c r="M313" s="100"/>
      <c r="N313" s="99"/>
      <c r="O313" s="99"/>
      <c r="P313" s="79">
        <f t="shared" si="70"/>
        <v>0</v>
      </c>
      <c r="Q313" s="68">
        <v>0.2</v>
      </c>
      <c r="R313" s="20">
        <f t="shared" si="71"/>
        <v>0</v>
      </c>
      <c r="S313" s="124"/>
      <c r="U313" s="1" t="s">
        <v>69</v>
      </c>
    </row>
    <row r="314" spans="1:21" ht="21" x14ac:dyDescent="0.15">
      <c r="A314" s="16">
        <v>267</v>
      </c>
      <c r="B314" s="82" t="s">
        <v>645</v>
      </c>
      <c r="C314" s="82" t="s">
        <v>60</v>
      </c>
      <c r="D314" s="83" t="s">
        <v>646</v>
      </c>
      <c r="E314" s="11" t="s">
        <v>66</v>
      </c>
      <c r="F314" s="11" t="s">
        <v>21</v>
      </c>
      <c r="G314" s="61">
        <v>5</v>
      </c>
      <c r="J314" s="61">
        <f t="shared" si="68"/>
        <v>5</v>
      </c>
      <c r="K314" s="105"/>
      <c r="L314" s="111" t="e">
        <f t="shared" ca="1" si="69"/>
        <v>#NAME?</v>
      </c>
      <c r="M314" s="100"/>
      <c r="N314" s="99"/>
      <c r="O314" s="99"/>
      <c r="P314" s="79">
        <f t="shared" si="70"/>
        <v>0</v>
      </c>
      <c r="Q314" s="68">
        <v>0.2</v>
      </c>
      <c r="R314" s="20">
        <f t="shared" si="71"/>
        <v>0</v>
      </c>
      <c r="S314" s="124"/>
      <c r="U314" s="1" t="s">
        <v>69</v>
      </c>
    </row>
    <row r="315" spans="1:21" x14ac:dyDescent="0.15">
      <c r="A315" s="16">
        <v>268</v>
      </c>
      <c r="B315" s="82" t="s">
        <v>647</v>
      </c>
      <c r="C315" s="82" t="s">
        <v>60</v>
      </c>
      <c r="D315" s="83" t="s">
        <v>648</v>
      </c>
      <c r="E315" s="11" t="s">
        <v>66</v>
      </c>
      <c r="F315" s="11" t="s">
        <v>21</v>
      </c>
      <c r="G315" s="61">
        <v>10</v>
      </c>
      <c r="J315" s="61">
        <f t="shared" si="68"/>
        <v>10</v>
      </c>
      <c r="K315" s="105"/>
      <c r="L315" s="111" t="e">
        <f t="shared" ca="1" si="69"/>
        <v>#NAME?</v>
      </c>
      <c r="M315" s="100"/>
      <c r="N315" s="99"/>
      <c r="O315" s="99"/>
      <c r="P315" s="79">
        <f t="shared" si="70"/>
        <v>0</v>
      </c>
      <c r="Q315" s="68">
        <v>0.2</v>
      </c>
      <c r="R315" s="20">
        <f t="shared" si="71"/>
        <v>0</v>
      </c>
      <c r="S315" s="124"/>
      <c r="U315" s="1" t="s">
        <v>69</v>
      </c>
    </row>
    <row r="316" spans="1:21" ht="31.5" x14ac:dyDescent="0.15">
      <c r="A316" s="16">
        <v>269</v>
      </c>
      <c r="B316" s="82" t="s">
        <v>649</v>
      </c>
      <c r="C316" s="82" t="s">
        <v>60</v>
      </c>
      <c r="D316" s="83" t="s">
        <v>650</v>
      </c>
      <c r="E316" s="11" t="s">
        <v>66</v>
      </c>
      <c r="F316" s="11" t="s">
        <v>68</v>
      </c>
      <c r="G316" s="61">
        <v>20</v>
      </c>
      <c r="J316" s="61">
        <f t="shared" si="68"/>
        <v>20</v>
      </c>
      <c r="K316" s="105"/>
      <c r="L316" s="111" t="e">
        <f t="shared" ca="1" si="69"/>
        <v>#NAME?</v>
      </c>
      <c r="M316" s="100"/>
      <c r="N316" s="99"/>
      <c r="O316" s="99"/>
      <c r="P316" s="79">
        <f t="shared" si="70"/>
        <v>0</v>
      </c>
      <c r="Q316" s="68">
        <v>0.2</v>
      </c>
      <c r="R316" s="20">
        <f t="shared" si="71"/>
        <v>0</v>
      </c>
      <c r="S316" s="124"/>
      <c r="U316" s="1" t="s">
        <v>69</v>
      </c>
    </row>
    <row r="317" spans="1:21" ht="21" x14ac:dyDescent="0.15">
      <c r="A317" s="16">
        <v>270</v>
      </c>
      <c r="B317" s="82" t="s">
        <v>651</v>
      </c>
      <c r="C317" s="82" t="s">
        <v>60</v>
      </c>
      <c r="D317" s="83" t="s">
        <v>652</v>
      </c>
      <c r="E317" s="11" t="s">
        <v>66</v>
      </c>
      <c r="F317" s="11" t="s">
        <v>68</v>
      </c>
      <c r="G317" s="61">
        <v>15</v>
      </c>
      <c r="J317" s="61">
        <f t="shared" si="68"/>
        <v>15</v>
      </c>
      <c r="K317" s="105"/>
      <c r="L317" s="111" t="e">
        <f t="shared" ca="1" si="69"/>
        <v>#NAME?</v>
      </c>
      <c r="M317" s="100"/>
      <c r="N317" s="99"/>
      <c r="O317" s="99"/>
      <c r="P317" s="79">
        <f t="shared" si="70"/>
        <v>0</v>
      </c>
      <c r="Q317" s="68">
        <v>0.2</v>
      </c>
      <c r="R317" s="20">
        <f t="shared" si="71"/>
        <v>0</v>
      </c>
      <c r="S317" s="124"/>
      <c r="U317" s="1" t="s">
        <v>69</v>
      </c>
    </row>
    <row r="318" spans="1:21" x14ac:dyDescent="0.15">
      <c r="A318" s="16">
        <v>271</v>
      </c>
      <c r="B318" s="82" t="s">
        <v>653</v>
      </c>
      <c r="C318" s="82" t="s">
        <v>60</v>
      </c>
      <c r="D318" s="83" t="s">
        <v>654</v>
      </c>
      <c r="E318" s="11" t="s">
        <v>66</v>
      </c>
      <c r="F318" s="11" t="s">
        <v>21</v>
      </c>
      <c r="G318" s="61">
        <v>15</v>
      </c>
      <c r="J318" s="61">
        <f t="shared" si="68"/>
        <v>15</v>
      </c>
      <c r="K318" s="105"/>
      <c r="L318" s="111" t="e">
        <f t="shared" ca="1" si="69"/>
        <v>#NAME?</v>
      </c>
      <c r="M318" s="100"/>
      <c r="N318" s="99"/>
      <c r="O318" s="99"/>
      <c r="P318" s="79">
        <f t="shared" si="70"/>
        <v>0</v>
      </c>
      <c r="Q318" s="68">
        <v>0.2</v>
      </c>
      <c r="R318" s="20">
        <f t="shared" si="71"/>
        <v>0</v>
      </c>
      <c r="S318" s="124"/>
      <c r="U318" s="1" t="s">
        <v>69</v>
      </c>
    </row>
    <row r="319" spans="1:21" x14ac:dyDescent="0.15">
      <c r="A319" s="16">
        <v>272</v>
      </c>
      <c r="B319" s="82" t="s">
        <v>655</v>
      </c>
      <c r="C319" s="82" t="s">
        <v>60</v>
      </c>
      <c r="D319" s="83" t="s">
        <v>656</v>
      </c>
      <c r="E319" s="11" t="s">
        <v>66</v>
      </c>
      <c r="F319" s="11" t="s">
        <v>21</v>
      </c>
      <c r="G319" s="61">
        <v>15</v>
      </c>
      <c r="J319" s="61">
        <f t="shared" si="68"/>
        <v>15</v>
      </c>
      <c r="K319" s="105"/>
      <c r="L319" s="111" t="e">
        <f t="shared" ca="1" si="69"/>
        <v>#NAME?</v>
      </c>
      <c r="M319" s="100"/>
      <c r="N319" s="99"/>
      <c r="O319" s="99"/>
      <c r="P319" s="79">
        <f t="shared" si="70"/>
        <v>0</v>
      </c>
      <c r="Q319" s="68">
        <v>0.2</v>
      </c>
      <c r="R319" s="20">
        <f t="shared" si="71"/>
        <v>0</v>
      </c>
      <c r="S319" s="124"/>
      <c r="U319" s="1" t="s">
        <v>69</v>
      </c>
    </row>
    <row r="320" spans="1:21" x14ac:dyDescent="0.15">
      <c r="A320" s="16">
        <v>273</v>
      </c>
      <c r="B320" s="82" t="s">
        <v>657</v>
      </c>
      <c r="C320" s="82" t="s">
        <v>60</v>
      </c>
      <c r="D320" s="83" t="s">
        <v>658</v>
      </c>
      <c r="E320" s="11" t="s">
        <v>66</v>
      </c>
      <c r="F320" s="11" t="s">
        <v>21</v>
      </c>
      <c r="G320" s="61">
        <v>10</v>
      </c>
      <c r="J320" s="61">
        <f t="shared" si="68"/>
        <v>10</v>
      </c>
      <c r="K320" s="105"/>
      <c r="L320" s="111" t="e">
        <f t="shared" ca="1" si="69"/>
        <v>#NAME?</v>
      </c>
      <c r="M320" s="100"/>
      <c r="N320" s="99"/>
      <c r="O320" s="99"/>
      <c r="P320" s="79">
        <f t="shared" si="70"/>
        <v>0</v>
      </c>
      <c r="Q320" s="68">
        <v>0.2</v>
      </c>
      <c r="R320" s="20">
        <f t="shared" si="71"/>
        <v>0</v>
      </c>
      <c r="S320" s="124"/>
      <c r="U320" s="1" t="s">
        <v>69</v>
      </c>
    </row>
    <row r="321" spans="1:21" x14ac:dyDescent="0.15">
      <c r="A321" s="16">
        <v>274</v>
      </c>
      <c r="B321" s="82" t="s">
        <v>659</v>
      </c>
      <c r="C321" s="82" t="s">
        <v>60</v>
      </c>
      <c r="D321" s="83" t="s">
        <v>660</v>
      </c>
      <c r="E321" s="11" t="s">
        <v>66</v>
      </c>
      <c r="F321" s="11" t="s">
        <v>21</v>
      </c>
      <c r="G321" s="61">
        <v>20</v>
      </c>
      <c r="J321" s="61">
        <f t="shared" si="68"/>
        <v>20</v>
      </c>
      <c r="K321" s="105"/>
      <c r="L321" s="111" t="e">
        <f t="shared" ca="1" si="69"/>
        <v>#NAME?</v>
      </c>
      <c r="M321" s="100"/>
      <c r="N321" s="99"/>
      <c r="O321" s="99"/>
      <c r="P321" s="79">
        <f t="shared" si="70"/>
        <v>0</v>
      </c>
      <c r="Q321" s="68">
        <v>0.2</v>
      </c>
      <c r="R321" s="20">
        <f t="shared" si="71"/>
        <v>0</v>
      </c>
      <c r="S321" s="124"/>
      <c r="U321" s="1" t="s">
        <v>69</v>
      </c>
    </row>
    <row r="322" spans="1:21" x14ac:dyDescent="0.15">
      <c r="A322" s="16">
        <v>275</v>
      </c>
      <c r="B322" s="82" t="s">
        <v>661</v>
      </c>
      <c r="C322" s="82" t="s">
        <v>60</v>
      </c>
      <c r="D322" s="83" t="s">
        <v>662</v>
      </c>
      <c r="E322" s="11" t="s">
        <v>66</v>
      </c>
      <c r="F322" s="11" t="s">
        <v>134</v>
      </c>
      <c r="G322" s="61">
        <v>15</v>
      </c>
      <c r="J322" s="61">
        <f t="shared" si="68"/>
        <v>15</v>
      </c>
      <c r="K322" s="105"/>
      <c r="L322" s="111" t="e">
        <f t="shared" ca="1" si="69"/>
        <v>#NAME?</v>
      </c>
      <c r="M322" s="100"/>
      <c r="N322" s="99"/>
      <c r="O322" s="99"/>
      <c r="P322" s="79">
        <f t="shared" si="70"/>
        <v>0</v>
      </c>
      <c r="Q322" s="68">
        <v>0.2</v>
      </c>
      <c r="R322" s="20">
        <f t="shared" si="71"/>
        <v>0</v>
      </c>
      <c r="S322" s="124"/>
      <c r="U322" s="1" t="s">
        <v>69</v>
      </c>
    </row>
    <row r="323" spans="1:21" x14ac:dyDescent="0.15">
      <c r="A323" s="16">
        <v>276</v>
      </c>
      <c r="B323" s="82" t="s">
        <v>663</v>
      </c>
      <c r="C323" s="82" t="s">
        <v>60</v>
      </c>
      <c r="D323" s="83" t="s">
        <v>664</v>
      </c>
      <c r="E323" s="11" t="s">
        <v>66</v>
      </c>
      <c r="F323" s="11" t="s">
        <v>134</v>
      </c>
      <c r="G323" s="61">
        <v>2</v>
      </c>
      <c r="J323" s="61">
        <f t="shared" si="68"/>
        <v>2</v>
      </c>
      <c r="K323" s="105"/>
      <c r="L323" s="111" t="e">
        <f t="shared" ca="1" si="69"/>
        <v>#NAME?</v>
      </c>
      <c r="M323" s="100"/>
      <c r="N323" s="99"/>
      <c r="O323" s="99"/>
      <c r="P323" s="79">
        <f t="shared" si="70"/>
        <v>0</v>
      </c>
      <c r="Q323" s="68">
        <v>0.2</v>
      </c>
      <c r="R323" s="20">
        <f t="shared" si="71"/>
        <v>0</v>
      </c>
      <c r="S323" s="124"/>
      <c r="U323" s="1" t="s">
        <v>69</v>
      </c>
    </row>
    <row r="324" spans="1:21" ht="21" x14ac:dyDescent="0.15">
      <c r="A324" s="16">
        <v>277</v>
      </c>
      <c r="B324" s="82" t="s">
        <v>665</v>
      </c>
      <c r="C324" s="82" t="s">
        <v>60</v>
      </c>
      <c r="D324" s="83" t="s">
        <v>666</v>
      </c>
      <c r="E324" s="11" t="s">
        <v>66</v>
      </c>
      <c r="F324" s="11" t="s">
        <v>21</v>
      </c>
      <c r="G324" s="61">
        <v>6</v>
      </c>
      <c r="J324" s="61">
        <f t="shared" si="68"/>
        <v>6</v>
      </c>
      <c r="K324" s="105"/>
      <c r="L324" s="111" t="e">
        <f t="shared" ca="1" si="69"/>
        <v>#NAME?</v>
      </c>
      <c r="M324" s="100"/>
      <c r="N324" s="99"/>
      <c r="O324" s="99"/>
      <c r="P324" s="79">
        <f t="shared" si="70"/>
        <v>0</v>
      </c>
      <c r="Q324" s="68">
        <v>0.2</v>
      </c>
      <c r="R324" s="20">
        <f t="shared" si="71"/>
        <v>0</v>
      </c>
      <c r="S324" s="124"/>
      <c r="U324" s="1" t="s">
        <v>69</v>
      </c>
    </row>
    <row r="325" spans="1:21" ht="21" x14ac:dyDescent="0.15">
      <c r="A325" s="16">
        <v>278</v>
      </c>
      <c r="B325" s="82" t="s">
        <v>667</v>
      </c>
      <c r="C325" s="82" t="s">
        <v>60</v>
      </c>
      <c r="D325" s="83" t="s">
        <v>668</v>
      </c>
      <c r="E325" s="11" t="s">
        <v>66</v>
      </c>
      <c r="F325" s="11" t="s">
        <v>21</v>
      </c>
      <c r="G325" s="61">
        <v>6</v>
      </c>
      <c r="J325" s="61">
        <f t="shared" si="68"/>
        <v>6</v>
      </c>
      <c r="K325" s="105"/>
      <c r="L325" s="111" t="e">
        <f t="shared" ca="1" si="69"/>
        <v>#NAME?</v>
      </c>
      <c r="M325" s="100"/>
      <c r="N325" s="99"/>
      <c r="O325" s="99"/>
      <c r="P325" s="79">
        <f t="shared" si="70"/>
        <v>0</v>
      </c>
      <c r="Q325" s="68">
        <v>0.2</v>
      </c>
      <c r="R325" s="20">
        <f t="shared" si="71"/>
        <v>0</v>
      </c>
      <c r="S325" s="124"/>
      <c r="U325" s="1" t="s">
        <v>69</v>
      </c>
    </row>
    <row r="326" spans="1:21" x14ac:dyDescent="0.15">
      <c r="A326" s="16">
        <v>279</v>
      </c>
      <c r="B326" s="82" t="s">
        <v>669</v>
      </c>
      <c r="C326" s="82" t="s">
        <v>60</v>
      </c>
      <c r="D326" s="83" t="s">
        <v>670</v>
      </c>
      <c r="E326" s="11" t="s">
        <v>66</v>
      </c>
      <c r="F326" s="11" t="s">
        <v>21</v>
      </c>
      <c r="G326" s="61">
        <v>5</v>
      </c>
      <c r="J326" s="61">
        <f t="shared" si="68"/>
        <v>5</v>
      </c>
      <c r="K326" s="105"/>
      <c r="L326" s="111" t="e">
        <f t="shared" ca="1" si="69"/>
        <v>#NAME?</v>
      </c>
      <c r="M326" s="100"/>
      <c r="N326" s="99"/>
      <c r="O326" s="99"/>
      <c r="P326" s="79">
        <f t="shared" si="70"/>
        <v>0</v>
      </c>
      <c r="Q326" s="68">
        <v>0.2</v>
      </c>
      <c r="R326" s="20">
        <f t="shared" si="71"/>
        <v>0</v>
      </c>
      <c r="S326" s="124"/>
      <c r="U326" s="1" t="s">
        <v>69</v>
      </c>
    </row>
    <row r="327" spans="1:21" s="96" customFormat="1" ht="21.75" x14ac:dyDescent="0.2">
      <c r="A327" s="84"/>
      <c r="B327" s="85" t="s">
        <v>60</v>
      </c>
      <c r="C327" s="85" t="s">
        <v>60</v>
      </c>
      <c r="D327" s="86" t="s">
        <v>671</v>
      </c>
      <c r="E327" s="87" t="s">
        <v>60</v>
      </c>
      <c r="F327" s="87"/>
      <c r="G327" s="88"/>
      <c r="H327" s="89"/>
      <c r="I327" s="89"/>
      <c r="J327" s="88"/>
      <c r="K327" s="104"/>
      <c r="L327" s="109"/>
      <c r="M327" s="91"/>
      <c r="N327" s="92"/>
      <c r="O327" s="92"/>
      <c r="P327" s="93"/>
      <c r="Q327" s="94"/>
      <c r="R327" s="95"/>
      <c r="S327" s="123"/>
      <c r="T327" s="2"/>
    </row>
    <row r="328" spans="1:21" x14ac:dyDescent="0.15">
      <c r="A328" s="16">
        <v>280</v>
      </c>
      <c r="B328" s="82" t="s">
        <v>672</v>
      </c>
      <c r="C328" s="82" t="s">
        <v>60</v>
      </c>
      <c r="D328" s="83" t="s">
        <v>673</v>
      </c>
      <c r="E328" s="11" t="s">
        <v>66</v>
      </c>
      <c r="F328" s="11" t="s">
        <v>134</v>
      </c>
      <c r="G328" s="61">
        <v>10</v>
      </c>
      <c r="J328" s="61">
        <f>G328-I328+H328</f>
        <v>10</v>
      </c>
      <c r="K328" s="105"/>
      <c r="L328" s="111" t="e">
        <f ca="1">EUROToLetters(K328)</f>
        <v>#NAME?</v>
      </c>
      <c r="M328" s="100"/>
      <c r="N328" s="99"/>
      <c r="O328" s="99"/>
      <c r="P328" s="79">
        <f>ROUND(G328*ROUND(K328,2),2)</f>
        <v>0</v>
      </c>
      <c r="Q328" s="68">
        <v>0.2</v>
      </c>
      <c r="R328" s="20">
        <f>ROUND(Q328*ROUND(P328,2),2)</f>
        <v>0</v>
      </c>
      <c r="S328" s="124"/>
      <c r="U328" s="1" t="s">
        <v>69</v>
      </c>
    </row>
    <row r="329" spans="1:21" x14ac:dyDescent="0.15">
      <c r="A329" s="16">
        <v>281</v>
      </c>
      <c r="B329" s="82" t="s">
        <v>674</v>
      </c>
      <c r="C329" s="82" t="s">
        <v>60</v>
      </c>
      <c r="D329" s="83" t="s">
        <v>675</v>
      </c>
      <c r="E329" s="11" t="s">
        <v>66</v>
      </c>
      <c r="F329" s="11" t="s">
        <v>134</v>
      </c>
      <c r="G329" s="61">
        <v>12</v>
      </c>
      <c r="J329" s="61">
        <f>G329-I329+H329</f>
        <v>12</v>
      </c>
      <c r="K329" s="105"/>
      <c r="L329" s="111" t="e">
        <f ca="1">EUROToLetters(K329)</f>
        <v>#NAME?</v>
      </c>
      <c r="M329" s="100"/>
      <c r="N329" s="99"/>
      <c r="O329" s="99"/>
      <c r="P329" s="79">
        <f>ROUND(G329*ROUND(K329,2),2)</f>
        <v>0</v>
      </c>
      <c r="Q329" s="68">
        <v>0.2</v>
      </c>
      <c r="R329" s="20">
        <f>ROUND(Q329*ROUND(P329,2),2)</f>
        <v>0</v>
      </c>
      <c r="S329" s="124"/>
      <c r="U329" s="1" t="s">
        <v>69</v>
      </c>
    </row>
    <row r="330" spans="1:21" x14ac:dyDescent="0.15">
      <c r="A330" s="16">
        <v>282</v>
      </c>
      <c r="B330" s="82" t="s">
        <v>676</v>
      </c>
      <c r="C330" s="82" t="s">
        <v>60</v>
      </c>
      <c r="D330" s="83" t="s">
        <v>677</v>
      </c>
      <c r="E330" s="11" t="s">
        <v>66</v>
      </c>
      <c r="F330" s="11" t="s">
        <v>134</v>
      </c>
      <c r="G330" s="61">
        <v>10</v>
      </c>
      <c r="J330" s="61">
        <f>G330-I330+H330</f>
        <v>10</v>
      </c>
      <c r="K330" s="105"/>
      <c r="L330" s="111" t="e">
        <f ca="1">EUROToLetters(K330)</f>
        <v>#NAME?</v>
      </c>
      <c r="M330" s="100"/>
      <c r="N330" s="99"/>
      <c r="O330" s="99"/>
      <c r="P330" s="79">
        <f>ROUND(G330*ROUND(K330,2),2)</f>
        <v>0</v>
      </c>
      <c r="Q330" s="68">
        <v>0.2</v>
      </c>
      <c r="R330" s="20">
        <f>ROUND(Q330*ROUND(P330,2),2)</f>
        <v>0</v>
      </c>
      <c r="S330" s="124"/>
      <c r="U330" s="1" t="s">
        <v>69</v>
      </c>
    </row>
    <row r="331" spans="1:21" x14ac:dyDescent="0.15">
      <c r="A331" s="16">
        <v>283</v>
      </c>
      <c r="B331" s="82" t="s">
        <v>678</v>
      </c>
      <c r="C331" s="82" t="s">
        <v>60</v>
      </c>
      <c r="D331" s="83" t="s">
        <v>679</v>
      </c>
      <c r="E331" s="11" t="s">
        <v>66</v>
      </c>
      <c r="F331" s="11" t="s">
        <v>68</v>
      </c>
      <c r="G331" s="61">
        <v>30</v>
      </c>
      <c r="J331" s="61">
        <f>G331-I331+H331</f>
        <v>30</v>
      </c>
      <c r="K331" s="105"/>
      <c r="L331" s="111" t="e">
        <f ca="1">EUROToLetters(K331)</f>
        <v>#NAME?</v>
      </c>
      <c r="M331" s="100"/>
      <c r="N331" s="99"/>
      <c r="O331" s="99"/>
      <c r="P331" s="79">
        <f>ROUND(G331*ROUND(K331,2),2)</f>
        <v>0</v>
      </c>
      <c r="Q331" s="68">
        <v>0.2</v>
      </c>
      <c r="R331" s="20">
        <f>ROUND(Q331*ROUND(P331,2),2)</f>
        <v>0</v>
      </c>
      <c r="S331" s="124"/>
      <c r="U331" s="1" t="s">
        <v>69</v>
      </c>
    </row>
    <row r="332" spans="1:21" x14ac:dyDescent="0.15">
      <c r="A332" s="16">
        <v>284</v>
      </c>
      <c r="B332" s="82" t="s">
        <v>680</v>
      </c>
      <c r="C332" s="82" t="s">
        <v>60</v>
      </c>
      <c r="D332" s="83" t="s">
        <v>681</v>
      </c>
      <c r="E332" s="11" t="s">
        <v>66</v>
      </c>
      <c r="F332" s="11" t="s">
        <v>68</v>
      </c>
      <c r="G332" s="61">
        <v>10</v>
      </c>
      <c r="J332" s="61">
        <f>G332-I332+H332</f>
        <v>10</v>
      </c>
      <c r="K332" s="105"/>
      <c r="L332" s="111" t="e">
        <f ca="1">EUROToLetters(K332)</f>
        <v>#NAME?</v>
      </c>
      <c r="M332" s="100"/>
      <c r="N332" s="99"/>
      <c r="O332" s="99"/>
      <c r="P332" s="79">
        <f>ROUND(G332*ROUND(K332,2),2)</f>
        <v>0</v>
      </c>
      <c r="Q332" s="68">
        <v>0.2</v>
      </c>
      <c r="R332" s="20">
        <f>ROUND(Q332*ROUND(P332,2),2)</f>
        <v>0</v>
      </c>
      <c r="S332" s="124"/>
      <c r="U332" s="1" t="s">
        <v>69</v>
      </c>
    </row>
    <row r="333" spans="1:21" s="96" customFormat="1" ht="12.75" x14ac:dyDescent="0.2">
      <c r="A333" s="172"/>
      <c r="B333" s="180" t="s">
        <v>60</v>
      </c>
      <c r="C333" s="180" t="s">
        <v>60</v>
      </c>
      <c r="D333" s="181" t="s">
        <v>682</v>
      </c>
      <c r="E333" s="172" t="s">
        <v>60</v>
      </c>
      <c r="F333" s="172"/>
      <c r="G333" s="172"/>
      <c r="H333" s="89"/>
      <c r="I333" s="89"/>
      <c r="J333" s="88"/>
      <c r="K333" s="104"/>
      <c r="L333" s="109"/>
      <c r="M333" s="91"/>
      <c r="N333" s="92"/>
      <c r="O333" s="92"/>
      <c r="P333" s="93"/>
      <c r="Q333" s="94"/>
      <c r="R333" s="95"/>
      <c r="S333" s="123"/>
      <c r="T333" s="2"/>
    </row>
    <row r="334" spans="1:21" x14ac:dyDescent="0.15">
      <c r="A334" s="16">
        <v>285</v>
      </c>
      <c r="B334" s="82" t="s">
        <v>683</v>
      </c>
      <c r="C334" s="82" t="s">
        <v>60</v>
      </c>
      <c r="D334" s="83" t="s">
        <v>684</v>
      </c>
      <c r="E334" s="11" t="s">
        <v>66</v>
      </c>
      <c r="F334" s="11" t="s">
        <v>21</v>
      </c>
      <c r="G334" s="61">
        <v>15</v>
      </c>
      <c r="J334" s="61">
        <f t="shared" ref="J334:J339" si="72">G334-I334+H334</f>
        <v>15</v>
      </c>
      <c r="K334" s="105"/>
      <c r="L334" s="111" t="e">
        <f t="shared" ref="L334:L339" ca="1" si="73">EUROToLetters(K334)</f>
        <v>#NAME?</v>
      </c>
      <c r="M334" s="100"/>
      <c r="N334" s="99"/>
      <c r="O334" s="99"/>
      <c r="P334" s="79">
        <f t="shared" ref="P334:P339" si="74">ROUND(G334*ROUND(K334,2),2)</f>
        <v>0</v>
      </c>
      <c r="Q334" s="68">
        <v>0.2</v>
      </c>
      <c r="R334" s="20">
        <f t="shared" ref="R334:R339" si="75">ROUND(Q334*ROUND(P334,2),2)</f>
        <v>0</v>
      </c>
      <c r="S334" s="124"/>
      <c r="U334" s="1" t="s">
        <v>69</v>
      </c>
    </row>
    <row r="335" spans="1:21" x14ac:dyDescent="0.15">
      <c r="A335" s="16">
        <v>286</v>
      </c>
      <c r="B335" s="82" t="s">
        <v>685</v>
      </c>
      <c r="C335" s="82" t="s">
        <v>60</v>
      </c>
      <c r="D335" s="83" t="s">
        <v>686</v>
      </c>
      <c r="E335" s="11" t="s">
        <v>66</v>
      </c>
      <c r="F335" s="11" t="s">
        <v>21</v>
      </c>
      <c r="G335" s="61">
        <v>50</v>
      </c>
      <c r="J335" s="61">
        <f t="shared" si="72"/>
        <v>50</v>
      </c>
      <c r="K335" s="105"/>
      <c r="L335" s="111" t="e">
        <f t="shared" ca="1" si="73"/>
        <v>#NAME?</v>
      </c>
      <c r="M335" s="100"/>
      <c r="N335" s="99"/>
      <c r="O335" s="99"/>
      <c r="P335" s="79">
        <f t="shared" si="74"/>
        <v>0</v>
      </c>
      <c r="Q335" s="68">
        <v>0.2</v>
      </c>
      <c r="R335" s="20">
        <f t="shared" si="75"/>
        <v>0</v>
      </c>
      <c r="S335" s="124"/>
      <c r="U335" s="1" t="s">
        <v>69</v>
      </c>
    </row>
    <row r="336" spans="1:21" ht="21" x14ac:dyDescent="0.15">
      <c r="A336" s="16">
        <v>287</v>
      </c>
      <c r="B336" s="82" t="s">
        <v>687</v>
      </c>
      <c r="C336" s="82" t="s">
        <v>60</v>
      </c>
      <c r="D336" s="83" t="s">
        <v>688</v>
      </c>
      <c r="E336" s="11" t="s">
        <v>66</v>
      </c>
      <c r="F336" s="11" t="s">
        <v>21</v>
      </c>
      <c r="G336" s="61">
        <v>15</v>
      </c>
      <c r="J336" s="61">
        <f t="shared" si="72"/>
        <v>15</v>
      </c>
      <c r="K336" s="105"/>
      <c r="L336" s="111" t="e">
        <f t="shared" ca="1" si="73"/>
        <v>#NAME?</v>
      </c>
      <c r="M336" s="100"/>
      <c r="N336" s="99"/>
      <c r="O336" s="99"/>
      <c r="P336" s="79">
        <f t="shared" si="74"/>
        <v>0</v>
      </c>
      <c r="Q336" s="68">
        <v>0.2</v>
      </c>
      <c r="R336" s="20">
        <f t="shared" si="75"/>
        <v>0</v>
      </c>
      <c r="S336" s="124"/>
      <c r="U336" s="1" t="s">
        <v>69</v>
      </c>
    </row>
    <row r="337" spans="1:21" x14ac:dyDescent="0.15">
      <c r="A337" s="16">
        <v>288</v>
      </c>
      <c r="B337" s="82" t="s">
        <v>689</v>
      </c>
      <c r="C337" s="82" t="s">
        <v>60</v>
      </c>
      <c r="D337" s="83" t="s">
        <v>690</v>
      </c>
      <c r="E337" s="11" t="s">
        <v>66</v>
      </c>
      <c r="F337" s="11" t="s">
        <v>134</v>
      </c>
      <c r="G337" s="61">
        <v>70</v>
      </c>
      <c r="J337" s="61">
        <f t="shared" si="72"/>
        <v>70</v>
      </c>
      <c r="K337" s="105"/>
      <c r="L337" s="111" t="e">
        <f t="shared" ca="1" si="73"/>
        <v>#NAME?</v>
      </c>
      <c r="M337" s="100"/>
      <c r="N337" s="99"/>
      <c r="O337" s="99"/>
      <c r="P337" s="79">
        <f t="shared" si="74"/>
        <v>0</v>
      </c>
      <c r="Q337" s="68">
        <v>0.2</v>
      </c>
      <c r="R337" s="20">
        <f t="shared" si="75"/>
        <v>0</v>
      </c>
      <c r="S337" s="124"/>
      <c r="U337" s="1" t="s">
        <v>69</v>
      </c>
    </row>
    <row r="338" spans="1:21" x14ac:dyDescent="0.15">
      <c r="A338" s="16">
        <v>289</v>
      </c>
      <c r="B338" s="82" t="s">
        <v>691</v>
      </c>
      <c r="C338" s="82" t="s">
        <v>60</v>
      </c>
      <c r="D338" s="83" t="s">
        <v>692</v>
      </c>
      <c r="E338" s="11" t="s">
        <v>66</v>
      </c>
      <c r="F338" s="11" t="s">
        <v>134</v>
      </c>
      <c r="G338" s="61">
        <v>50</v>
      </c>
      <c r="J338" s="61">
        <f t="shared" si="72"/>
        <v>50</v>
      </c>
      <c r="K338" s="105"/>
      <c r="L338" s="111" t="e">
        <f t="shared" ca="1" si="73"/>
        <v>#NAME?</v>
      </c>
      <c r="M338" s="100"/>
      <c r="N338" s="99"/>
      <c r="O338" s="99"/>
      <c r="P338" s="79">
        <f t="shared" si="74"/>
        <v>0</v>
      </c>
      <c r="Q338" s="68">
        <v>0.2</v>
      </c>
      <c r="R338" s="20">
        <f t="shared" si="75"/>
        <v>0</v>
      </c>
      <c r="S338" s="124"/>
      <c r="U338" s="1" t="s">
        <v>69</v>
      </c>
    </row>
    <row r="339" spans="1:21" ht="21" x14ac:dyDescent="0.15">
      <c r="A339" s="16">
        <v>290</v>
      </c>
      <c r="B339" s="82" t="s">
        <v>693</v>
      </c>
      <c r="C339" s="82" t="s">
        <v>60</v>
      </c>
      <c r="D339" s="83" t="s">
        <v>694</v>
      </c>
      <c r="E339" s="11" t="s">
        <v>66</v>
      </c>
      <c r="F339" s="11" t="s">
        <v>134</v>
      </c>
      <c r="G339" s="61">
        <v>70</v>
      </c>
      <c r="J339" s="61">
        <f t="shared" si="72"/>
        <v>70</v>
      </c>
      <c r="K339" s="105"/>
      <c r="L339" s="111" t="e">
        <f t="shared" ca="1" si="73"/>
        <v>#NAME?</v>
      </c>
      <c r="M339" s="100"/>
      <c r="N339" s="99"/>
      <c r="O339" s="99"/>
      <c r="P339" s="79">
        <f t="shared" si="74"/>
        <v>0</v>
      </c>
      <c r="Q339" s="68">
        <v>0.2</v>
      </c>
      <c r="R339" s="20">
        <f t="shared" si="75"/>
        <v>0</v>
      </c>
      <c r="S339" s="124"/>
      <c r="U339" s="1" t="s">
        <v>69</v>
      </c>
    </row>
    <row r="340" spans="1:21" s="96" customFormat="1" ht="12.75" x14ac:dyDescent="0.2">
      <c r="A340" s="172"/>
      <c r="B340" s="180" t="s">
        <v>60</v>
      </c>
      <c r="C340" s="180" t="s">
        <v>60</v>
      </c>
      <c r="D340" s="181" t="s">
        <v>695</v>
      </c>
      <c r="E340" s="172" t="s">
        <v>60</v>
      </c>
      <c r="F340" s="172"/>
      <c r="G340" s="172"/>
      <c r="H340" s="89"/>
      <c r="I340" s="89"/>
      <c r="J340" s="88"/>
      <c r="K340" s="104"/>
      <c r="L340" s="109"/>
      <c r="M340" s="91"/>
      <c r="N340" s="92"/>
      <c r="O340" s="92"/>
      <c r="P340" s="93"/>
      <c r="Q340" s="94"/>
      <c r="R340" s="95"/>
      <c r="S340" s="123"/>
      <c r="T340" s="2"/>
    </row>
    <row r="341" spans="1:21" x14ac:dyDescent="0.15">
      <c r="A341" s="16">
        <v>291</v>
      </c>
      <c r="B341" s="82" t="s">
        <v>696</v>
      </c>
      <c r="C341" s="82" t="s">
        <v>60</v>
      </c>
      <c r="D341" s="83" t="s">
        <v>697</v>
      </c>
      <c r="E341" s="11" t="s">
        <v>66</v>
      </c>
      <c r="F341" s="11" t="s">
        <v>21</v>
      </c>
      <c r="G341" s="61">
        <v>10</v>
      </c>
      <c r="J341" s="61">
        <f t="shared" ref="J341:J350" si="76">G341-I341+H341</f>
        <v>10</v>
      </c>
      <c r="K341" s="105"/>
      <c r="L341" s="111" t="e">
        <f t="shared" ref="L341:L350" ca="1" si="77">EUROToLetters(K341)</f>
        <v>#NAME?</v>
      </c>
      <c r="M341" s="100"/>
      <c r="N341" s="99"/>
      <c r="O341" s="99"/>
      <c r="P341" s="79">
        <f t="shared" ref="P341:P350" si="78">ROUND(G341*ROUND(K341,2),2)</f>
        <v>0</v>
      </c>
      <c r="Q341" s="68">
        <v>0.2</v>
      </c>
      <c r="R341" s="20">
        <f t="shared" ref="R341:R350" si="79">ROUND(Q341*ROUND(P341,2),2)</f>
        <v>0</v>
      </c>
      <c r="S341" s="124"/>
      <c r="U341" s="1" t="s">
        <v>69</v>
      </c>
    </row>
    <row r="342" spans="1:21" x14ac:dyDescent="0.15">
      <c r="A342" s="16">
        <v>292</v>
      </c>
      <c r="B342" s="82" t="s">
        <v>698</v>
      </c>
      <c r="C342" s="82" t="s">
        <v>60</v>
      </c>
      <c r="D342" s="83" t="s">
        <v>699</v>
      </c>
      <c r="E342" s="11" t="s">
        <v>66</v>
      </c>
      <c r="F342" s="11" t="s">
        <v>134</v>
      </c>
      <c r="G342" s="61">
        <v>15</v>
      </c>
      <c r="J342" s="61">
        <f t="shared" si="76"/>
        <v>15</v>
      </c>
      <c r="K342" s="105"/>
      <c r="L342" s="111" t="e">
        <f t="shared" ca="1" si="77"/>
        <v>#NAME?</v>
      </c>
      <c r="M342" s="100"/>
      <c r="N342" s="99"/>
      <c r="O342" s="99"/>
      <c r="P342" s="79">
        <f t="shared" si="78"/>
        <v>0</v>
      </c>
      <c r="Q342" s="68">
        <v>0.2</v>
      </c>
      <c r="R342" s="20">
        <f t="shared" si="79"/>
        <v>0</v>
      </c>
      <c r="S342" s="124"/>
      <c r="U342" s="1" t="s">
        <v>69</v>
      </c>
    </row>
    <row r="343" spans="1:21" ht="21" x14ac:dyDescent="0.15">
      <c r="A343" s="16">
        <v>293</v>
      </c>
      <c r="B343" s="82" t="s">
        <v>700</v>
      </c>
      <c r="C343" s="82" t="s">
        <v>60</v>
      </c>
      <c r="D343" s="83" t="s">
        <v>701</v>
      </c>
      <c r="E343" s="11" t="s">
        <v>66</v>
      </c>
      <c r="F343" s="11" t="s">
        <v>21</v>
      </c>
      <c r="G343" s="61">
        <v>10</v>
      </c>
      <c r="J343" s="61">
        <f t="shared" si="76"/>
        <v>10</v>
      </c>
      <c r="K343" s="105"/>
      <c r="L343" s="111" t="e">
        <f t="shared" ca="1" si="77"/>
        <v>#NAME?</v>
      </c>
      <c r="M343" s="100"/>
      <c r="N343" s="99"/>
      <c r="O343" s="99"/>
      <c r="P343" s="79">
        <f t="shared" si="78"/>
        <v>0</v>
      </c>
      <c r="Q343" s="68">
        <v>0.2</v>
      </c>
      <c r="R343" s="20">
        <f t="shared" si="79"/>
        <v>0</v>
      </c>
      <c r="S343" s="124"/>
      <c r="U343" s="1" t="s">
        <v>69</v>
      </c>
    </row>
    <row r="344" spans="1:21" ht="21" x14ac:dyDescent="0.15">
      <c r="A344" s="16">
        <v>294</v>
      </c>
      <c r="B344" s="82" t="s">
        <v>702</v>
      </c>
      <c r="C344" s="82" t="s">
        <v>60</v>
      </c>
      <c r="D344" s="83" t="s">
        <v>703</v>
      </c>
      <c r="E344" s="11" t="s">
        <v>66</v>
      </c>
      <c r="F344" s="11" t="s">
        <v>21</v>
      </c>
      <c r="G344" s="61">
        <v>20</v>
      </c>
      <c r="J344" s="61">
        <f t="shared" si="76"/>
        <v>20</v>
      </c>
      <c r="K344" s="105"/>
      <c r="L344" s="111" t="e">
        <f t="shared" ca="1" si="77"/>
        <v>#NAME?</v>
      </c>
      <c r="M344" s="100"/>
      <c r="N344" s="99"/>
      <c r="O344" s="99"/>
      <c r="P344" s="79">
        <f t="shared" si="78"/>
        <v>0</v>
      </c>
      <c r="Q344" s="68">
        <v>0.2</v>
      </c>
      <c r="R344" s="20">
        <f t="shared" si="79"/>
        <v>0</v>
      </c>
      <c r="S344" s="124"/>
      <c r="U344" s="1" t="s">
        <v>69</v>
      </c>
    </row>
    <row r="345" spans="1:21" ht="21" x14ac:dyDescent="0.15">
      <c r="A345" s="16">
        <v>295</v>
      </c>
      <c r="B345" s="82" t="s">
        <v>704</v>
      </c>
      <c r="C345" s="82" t="s">
        <v>60</v>
      </c>
      <c r="D345" s="83" t="s">
        <v>705</v>
      </c>
      <c r="E345" s="11" t="s">
        <v>66</v>
      </c>
      <c r="F345" s="11" t="s">
        <v>21</v>
      </c>
      <c r="G345" s="61">
        <v>5</v>
      </c>
      <c r="J345" s="61">
        <f t="shared" si="76"/>
        <v>5</v>
      </c>
      <c r="K345" s="105"/>
      <c r="L345" s="111" t="e">
        <f t="shared" ca="1" si="77"/>
        <v>#NAME?</v>
      </c>
      <c r="M345" s="100"/>
      <c r="N345" s="99"/>
      <c r="O345" s="99"/>
      <c r="P345" s="79">
        <f t="shared" si="78"/>
        <v>0</v>
      </c>
      <c r="Q345" s="68">
        <v>0.2</v>
      </c>
      <c r="R345" s="20">
        <f t="shared" si="79"/>
        <v>0</v>
      </c>
      <c r="S345" s="124"/>
      <c r="U345" s="1" t="s">
        <v>69</v>
      </c>
    </row>
    <row r="346" spans="1:21" ht="21" x14ac:dyDescent="0.15">
      <c r="A346" s="16">
        <v>296</v>
      </c>
      <c r="B346" s="82" t="s">
        <v>706</v>
      </c>
      <c r="C346" s="82" t="s">
        <v>60</v>
      </c>
      <c r="D346" s="83" t="s">
        <v>707</v>
      </c>
      <c r="E346" s="11" t="s">
        <v>66</v>
      </c>
      <c r="F346" s="11" t="s">
        <v>21</v>
      </c>
      <c r="G346" s="61">
        <v>10</v>
      </c>
      <c r="J346" s="61">
        <f t="shared" si="76"/>
        <v>10</v>
      </c>
      <c r="K346" s="105"/>
      <c r="L346" s="111" t="e">
        <f t="shared" ca="1" si="77"/>
        <v>#NAME?</v>
      </c>
      <c r="M346" s="100"/>
      <c r="N346" s="99"/>
      <c r="O346" s="99"/>
      <c r="P346" s="79">
        <f t="shared" si="78"/>
        <v>0</v>
      </c>
      <c r="Q346" s="68">
        <v>0.2</v>
      </c>
      <c r="R346" s="20">
        <f t="shared" si="79"/>
        <v>0</v>
      </c>
      <c r="S346" s="124"/>
      <c r="U346" s="1" t="s">
        <v>69</v>
      </c>
    </row>
    <row r="347" spans="1:21" ht="21" x14ac:dyDescent="0.15">
      <c r="A347" s="16">
        <v>297</v>
      </c>
      <c r="B347" s="82" t="s">
        <v>708</v>
      </c>
      <c r="C347" s="82" t="s">
        <v>60</v>
      </c>
      <c r="D347" s="83" t="s">
        <v>709</v>
      </c>
      <c r="E347" s="11" t="s">
        <v>66</v>
      </c>
      <c r="F347" s="11" t="s">
        <v>68</v>
      </c>
      <c r="G347" s="61">
        <v>8</v>
      </c>
      <c r="J347" s="61">
        <f t="shared" si="76"/>
        <v>8</v>
      </c>
      <c r="K347" s="105"/>
      <c r="L347" s="111" t="e">
        <f t="shared" ca="1" si="77"/>
        <v>#NAME?</v>
      </c>
      <c r="M347" s="100"/>
      <c r="N347" s="99"/>
      <c r="O347" s="99"/>
      <c r="P347" s="79">
        <f t="shared" si="78"/>
        <v>0</v>
      </c>
      <c r="Q347" s="68">
        <v>0.2</v>
      </c>
      <c r="R347" s="20">
        <f t="shared" si="79"/>
        <v>0</v>
      </c>
      <c r="S347" s="124"/>
      <c r="U347" s="1" t="s">
        <v>69</v>
      </c>
    </row>
    <row r="348" spans="1:21" x14ac:dyDescent="0.15">
      <c r="A348" s="16">
        <v>298</v>
      </c>
      <c r="B348" s="82" t="s">
        <v>710</v>
      </c>
      <c r="C348" s="82" t="s">
        <v>60</v>
      </c>
      <c r="D348" s="83" t="s">
        <v>711</v>
      </c>
      <c r="E348" s="11" t="s">
        <v>66</v>
      </c>
      <c r="F348" s="11" t="s">
        <v>21</v>
      </c>
      <c r="G348" s="61">
        <v>3</v>
      </c>
      <c r="J348" s="61">
        <f t="shared" si="76"/>
        <v>3</v>
      </c>
      <c r="K348" s="105"/>
      <c r="L348" s="111" t="e">
        <f t="shared" ca="1" si="77"/>
        <v>#NAME?</v>
      </c>
      <c r="M348" s="100"/>
      <c r="N348" s="99"/>
      <c r="O348" s="99"/>
      <c r="P348" s="79">
        <f t="shared" si="78"/>
        <v>0</v>
      </c>
      <c r="Q348" s="68">
        <v>0.2</v>
      </c>
      <c r="R348" s="20">
        <f t="shared" si="79"/>
        <v>0</v>
      </c>
      <c r="S348" s="124"/>
      <c r="U348" s="1" t="s">
        <v>69</v>
      </c>
    </row>
    <row r="349" spans="1:21" x14ac:dyDescent="0.15">
      <c r="A349" s="16">
        <v>299</v>
      </c>
      <c r="B349" s="82" t="s">
        <v>712</v>
      </c>
      <c r="C349" s="82" t="s">
        <v>60</v>
      </c>
      <c r="D349" s="83" t="s">
        <v>713</v>
      </c>
      <c r="E349" s="11" t="s">
        <v>66</v>
      </c>
      <c r="F349" s="11" t="s">
        <v>21</v>
      </c>
      <c r="G349" s="61">
        <v>5</v>
      </c>
      <c r="J349" s="61">
        <f t="shared" si="76"/>
        <v>5</v>
      </c>
      <c r="K349" s="105"/>
      <c r="L349" s="111" t="e">
        <f t="shared" ca="1" si="77"/>
        <v>#NAME?</v>
      </c>
      <c r="M349" s="100"/>
      <c r="N349" s="99"/>
      <c r="O349" s="99"/>
      <c r="P349" s="79">
        <f t="shared" si="78"/>
        <v>0</v>
      </c>
      <c r="Q349" s="68">
        <v>0.2</v>
      </c>
      <c r="R349" s="20">
        <f t="shared" si="79"/>
        <v>0</v>
      </c>
      <c r="S349" s="124"/>
      <c r="U349" s="1" t="s">
        <v>69</v>
      </c>
    </row>
    <row r="350" spans="1:21" ht="21" x14ac:dyDescent="0.15">
      <c r="A350" s="16">
        <v>300</v>
      </c>
      <c r="B350" s="82" t="s">
        <v>714</v>
      </c>
      <c r="C350" s="82" t="s">
        <v>60</v>
      </c>
      <c r="D350" s="83" t="s">
        <v>715</v>
      </c>
      <c r="E350" s="11" t="s">
        <v>66</v>
      </c>
      <c r="F350" s="11" t="s">
        <v>21</v>
      </c>
      <c r="G350" s="61">
        <v>4</v>
      </c>
      <c r="J350" s="61">
        <f t="shared" si="76"/>
        <v>4</v>
      </c>
      <c r="K350" s="105"/>
      <c r="L350" s="111" t="e">
        <f t="shared" ca="1" si="77"/>
        <v>#NAME?</v>
      </c>
      <c r="M350" s="100"/>
      <c r="N350" s="99"/>
      <c r="O350" s="99"/>
      <c r="P350" s="79">
        <f t="shared" si="78"/>
        <v>0</v>
      </c>
      <c r="Q350" s="68">
        <v>0.2</v>
      </c>
      <c r="R350" s="20">
        <f t="shared" si="79"/>
        <v>0</v>
      </c>
      <c r="S350" s="124"/>
      <c r="U350" s="1" t="s">
        <v>69</v>
      </c>
    </row>
    <row r="351" spans="1:21" s="96" customFormat="1" ht="12.75" x14ac:dyDescent="0.2">
      <c r="A351" s="172"/>
      <c r="B351" s="180" t="s">
        <v>60</v>
      </c>
      <c r="C351" s="180" t="s">
        <v>60</v>
      </c>
      <c r="D351" s="181" t="s">
        <v>716</v>
      </c>
      <c r="E351" s="172" t="s">
        <v>60</v>
      </c>
      <c r="F351" s="172"/>
      <c r="G351" s="172"/>
      <c r="H351" s="89"/>
      <c r="I351" s="89"/>
      <c r="J351" s="88"/>
      <c r="K351" s="104"/>
      <c r="L351" s="109"/>
      <c r="M351" s="91"/>
      <c r="N351" s="92"/>
      <c r="O351" s="92"/>
      <c r="P351" s="93"/>
      <c r="Q351" s="94"/>
      <c r="R351" s="95"/>
      <c r="S351" s="123"/>
      <c r="T351" s="2"/>
    </row>
    <row r="352" spans="1:21" x14ac:dyDescent="0.15">
      <c r="A352" s="16">
        <v>301</v>
      </c>
      <c r="B352" s="82" t="s">
        <v>717</v>
      </c>
      <c r="C352" s="82" t="s">
        <v>60</v>
      </c>
      <c r="D352" s="83" t="s">
        <v>718</v>
      </c>
      <c r="E352" s="11" t="s">
        <v>66</v>
      </c>
      <c r="F352" s="11" t="s">
        <v>21</v>
      </c>
      <c r="G352" s="61">
        <v>10</v>
      </c>
      <c r="J352" s="61">
        <f t="shared" ref="J352:J357" si="80">G352-I352+H352</f>
        <v>10</v>
      </c>
      <c r="K352" s="105"/>
      <c r="L352" s="111" t="e">
        <f t="shared" ref="L352:L357" ca="1" si="81">EUROToLetters(K352)</f>
        <v>#NAME?</v>
      </c>
      <c r="M352" s="100"/>
      <c r="N352" s="99"/>
      <c r="O352" s="99"/>
      <c r="P352" s="79">
        <f t="shared" ref="P352:P357" si="82">ROUND(G352*ROUND(K352,2),2)</f>
        <v>0</v>
      </c>
      <c r="Q352" s="68">
        <v>0.2</v>
      </c>
      <c r="R352" s="20">
        <f t="shared" ref="R352:R357" si="83">ROUND(Q352*ROUND(P352,2),2)</f>
        <v>0</v>
      </c>
      <c r="S352" s="124"/>
      <c r="U352" s="1" t="s">
        <v>69</v>
      </c>
    </row>
    <row r="353" spans="1:21" x14ac:dyDescent="0.15">
      <c r="A353" s="16">
        <v>302</v>
      </c>
      <c r="B353" s="82" t="s">
        <v>719</v>
      </c>
      <c r="C353" s="82" t="s">
        <v>60</v>
      </c>
      <c r="D353" s="83" t="s">
        <v>720</v>
      </c>
      <c r="E353" s="11" t="s">
        <v>66</v>
      </c>
      <c r="F353" s="11" t="s">
        <v>21</v>
      </c>
      <c r="G353" s="61">
        <v>10</v>
      </c>
      <c r="J353" s="61">
        <f t="shared" si="80"/>
        <v>10</v>
      </c>
      <c r="K353" s="105"/>
      <c r="L353" s="111" t="e">
        <f t="shared" ca="1" si="81"/>
        <v>#NAME?</v>
      </c>
      <c r="M353" s="100"/>
      <c r="N353" s="99"/>
      <c r="O353" s="99"/>
      <c r="P353" s="79">
        <f t="shared" si="82"/>
        <v>0</v>
      </c>
      <c r="Q353" s="68">
        <v>0.2</v>
      </c>
      <c r="R353" s="20">
        <f t="shared" si="83"/>
        <v>0</v>
      </c>
      <c r="S353" s="124"/>
      <c r="U353" s="1" t="s">
        <v>69</v>
      </c>
    </row>
    <row r="354" spans="1:21" x14ac:dyDescent="0.15">
      <c r="A354" s="16">
        <v>303</v>
      </c>
      <c r="B354" s="82" t="s">
        <v>721</v>
      </c>
      <c r="C354" s="82" t="s">
        <v>60</v>
      </c>
      <c r="D354" s="83" t="s">
        <v>722</v>
      </c>
      <c r="E354" s="11" t="s">
        <v>66</v>
      </c>
      <c r="F354" s="11" t="s">
        <v>21</v>
      </c>
      <c r="G354" s="61">
        <v>8</v>
      </c>
      <c r="J354" s="61">
        <f t="shared" si="80"/>
        <v>8</v>
      </c>
      <c r="K354" s="105"/>
      <c r="L354" s="111" t="e">
        <f t="shared" ca="1" si="81"/>
        <v>#NAME?</v>
      </c>
      <c r="M354" s="100"/>
      <c r="N354" s="99"/>
      <c r="O354" s="99"/>
      <c r="P354" s="79">
        <f t="shared" si="82"/>
        <v>0</v>
      </c>
      <c r="Q354" s="68">
        <v>0.2</v>
      </c>
      <c r="R354" s="20">
        <f t="shared" si="83"/>
        <v>0</v>
      </c>
      <c r="S354" s="124"/>
      <c r="U354" s="1" t="s">
        <v>69</v>
      </c>
    </row>
    <row r="355" spans="1:21" x14ac:dyDescent="0.15">
      <c r="A355" s="16">
        <v>304</v>
      </c>
      <c r="B355" s="82" t="s">
        <v>723</v>
      </c>
      <c r="C355" s="82" t="s">
        <v>60</v>
      </c>
      <c r="D355" s="83" t="s">
        <v>724</v>
      </c>
      <c r="E355" s="11" t="s">
        <v>66</v>
      </c>
      <c r="F355" s="11" t="s">
        <v>21</v>
      </c>
      <c r="G355" s="61">
        <v>8</v>
      </c>
      <c r="J355" s="61">
        <f t="shared" si="80"/>
        <v>8</v>
      </c>
      <c r="K355" s="105"/>
      <c r="L355" s="111" t="e">
        <f t="shared" ca="1" si="81"/>
        <v>#NAME?</v>
      </c>
      <c r="M355" s="100"/>
      <c r="N355" s="99"/>
      <c r="O355" s="99"/>
      <c r="P355" s="79">
        <f t="shared" si="82"/>
        <v>0</v>
      </c>
      <c r="Q355" s="68">
        <v>0.2</v>
      </c>
      <c r="R355" s="20">
        <f t="shared" si="83"/>
        <v>0</v>
      </c>
      <c r="S355" s="124"/>
      <c r="U355" s="1" t="s">
        <v>69</v>
      </c>
    </row>
    <row r="356" spans="1:21" x14ac:dyDescent="0.15">
      <c r="A356" s="16">
        <v>305</v>
      </c>
      <c r="B356" s="82" t="s">
        <v>725</v>
      </c>
      <c r="C356" s="82" t="s">
        <v>60</v>
      </c>
      <c r="D356" s="83" t="s">
        <v>726</v>
      </c>
      <c r="E356" s="11" t="s">
        <v>66</v>
      </c>
      <c r="F356" s="11" t="s">
        <v>21</v>
      </c>
      <c r="G356" s="61">
        <v>5</v>
      </c>
      <c r="J356" s="61">
        <f t="shared" si="80"/>
        <v>5</v>
      </c>
      <c r="K356" s="105"/>
      <c r="L356" s="111" t="e">
        <f t="shared" ca="1" si="81"/>
        <v>#NAME?</v>
      </c>
      <c r="M356" s="100"/>
      <c r="N356" s="99"/>
      <c r="O356" s="99"/>
      <c r="P356" s="79">
        <f t="shared" si="82"/>
        <v>0</v>
      </c>
      <c r="Q356" s="68">
        <v>0.2</v>
      </c>
      <c r="R356" s="20">
        <f t="shared" si="83"/>
        <v>0</v>
      </c>
      <c r="S356" s="124"/>
      <c r="U356" s="1" t="s">
        <v>69</v>
      </c>
    </row>
    <row r="357" spans="1:21" x14ac:dyDescent="0.15">
      <c r="A357" s="16">
        <v>306</v>
      </c>
      <c r="B357" s="82" t="s">
        <v>727</v>
      </c>
      <c r="C357" s="82" t="s">
        <v>60</v>
      </c>
      <c r="D357" s="83" t="s">
        <v>728</v>
      </c>
      <c r="E357" s="11" t="s">
        <v>66</v>
      </c>
      <c r="F357" s="11" t="s">
        <v>21</v>
      </c>
      <c r="G357" s="61">
        <v>5</v>
      </c>
      <c r="J357" s="61">
        <f t="shared" si="80"/>
        <v>5</v>
      </c>
      <c r="K357" s="105"/>
      <c r="L357" s="111" t="e">
        <f t="shared" ca="1" si="81"/>
        <v>#NAME?</v>
      </c>
      <c r="M357" s="100"/>
      <c r="N357" s="99"/>
      <c r="O357" s="99"/>
      <c r="P357" s="79">
        <f t="shared" si="82"/>
        <v>0</v>
      </c>
      <c r="Q357" s="68">
        <v>0.2</v>
      </c>
      <c r="R357" s="20">
        <f t="shared" si="83"/>
        <v>0</v>
      </c>
      <c r="S357" s="124"/>
      <c r="U357" s="1" t="s">
        <v>69</v>
      </c>
    </row>
    <row r="358" spans="1:21" s="96" customFormat="1" ht="12.75" x14ac:dyDescent="0.2">
      <c r="A358" s="172"/>
      <c r="B358" s="180" t="s">
        <v>60</v>
      </c>
      <c r="C358" s="180" t="s">
        <v>60</v>
      </c>
      <c r="D358" s="181" t="s">
        <v>729</v>
      </c>
      <c r="E358" s="172" t="s">
        <v>60</v>
      </c>
      <c r="F358" s="172"/>
      <c r="G358" s="172"/>
      <c r="H358" s="89"/>
      <c r="I358" s="89"/>
      <c r="J358" s="88"/>
      <c r="K358" s="104"/>
      <c r="L358" s="109"/>
      <c r="M358" s="91"/>
      <c r="N358" s="92"/>
      <c r="O358" s="92"/>
      <c r="P358" s="93"/>
      <c r="Q358" s="94"/>
      <c r="R358" s="95"/>
      <c r="S358" s="123"/>
      <c r="T358" s="2"/>
    </row>
    <row r="359" spans="1:21" ht="21" x14ac:dyDescent="0.15">
      <c r="A359" s="16">
        <v>307</v>
      </c>
      <c r="B359" s="82" t="s">
        <v>730</v>
      </c>
      <c r="C359" s="82" t="s">
        <v>60</v>
      </c>
      <c r="D359" s="83" t="s">
        <v>731</v>
      </c>
      <c r="E359" s="11" t="s">
        <v>66</v>
      </c>
      <c r="F359" s="11" t="s">
        <v>21</v>
      </c>
      <c r="G359" s="61">
        <v>7</v>
      </c>
      <c r="J359" s="61">
        <f>G359-I359+H359</f>
        <v>7</v>
      </c>
      <c r="K359" s="105"/>
      <c r="L359" s="111" t="e">
        <f ca="1">EUROToLetters(K359)</f>
        <v>#NAME?</v>
      </c>
      <c r="M359" s="100"/>
      <c r="N359" s="99"/>
      <c r="O359" s="99"/>
      <c r="P359" s="79">
        <f>ROUND(G359*ROUND(K359,2),2)</f>
        <v>0</v>
      </c>
      <c r="Q359" s="68">
        <v>0.2</v>
      </c>
      <c r="R359" s="20">
        <f>ROUND(Q359*ROUND(P359,2),2)</f>
        <v>0</v>
      </c>
      <c r="S359" s="124"/>
      <c r="U359" s="1" t="s">
        <v>69</v>
      </c>
    </row>
    <row r="360" spans="1:21" x14ac:dyDescent="0.15">
      <c r="A360" s="16">
        <v>308</v>
      </c>
      <c r="B360" s="82" t="s">
        <v>732</v>
      </c>
      <c r="C360" s="82" t="s">
        <v>60</v>
      </c>
      <c r="D360" s="83" t="s">
        <v>733</v>
      </c>
      <c r="E360" s="11" t="s">
        <v>66</v>
      </c>
      <c r="F360" s="11" t="s">
        <v>21</v>
      </c>
      <c r="G360" s="61">
        <v>2</v>
      </c>
      <c r="J360" s="61">
        <f>G360-I360+H360</f>
        <v>2</v>
      </c>
      <c r="K360" s="105"/>
      <c r="L360" s="111" t="e">
        <f ca="1">EUROToLetters(K360)</f>
        <v>#NAME?</v>
      </c>
      <c r="M360" s="100"/>
      <c r="N360" s="99"/>
      <c r="O360" s="99"/>
      <c r="P360" s="79">
        <f>ROUND(G360*ROUND(K360,2),2)</f>
        <v>0</v>
      </c>
      <c r="Q360" s="68">
        <v>0.2</v>
      </c>
      <c r="R360" s="20">
        <f>ROUND(Q360*ROUND(P360,2),2)</f>
        <v>0</v>
      </c>
      <c r="S360" s="124"/>
      <c r="U360" s="1" t="s">
        <v>69</v>
      </c>
    </row>
    <row r="361" spans="1:21" x14ac:dyDescent="0.15">
      <c r="A361" s="16">
        <v>309</v>
      </c>
      <c r="B361" s="82" t="s">
        <v>734</v>
      </c>
      <c r="C361" s="82" t="s">
        <v>60</v>
      </c>
      <c r="D361" s="83" t="s">
        <v>735</v>
      </c>
      <c r="E361" s="11" t="s">
        <v>66</v>
      </c>
      <c r="F361" s="11" t="s">
        <v>21</v>
      </c>
      <c r="G361" s="61">
        <v>3</v>
      </c>
      <c r="J361" s="61">
        <f>G361-I361+H361</f>
        <v>3</v>
      </c>
      <c r="K361" s="105"/>
      <c r="L361" s="111" t="e">
        <f ca="1">EUROToLetters(K361)</f>
        <v>#NAME?</v>
      </c>
      <c r="M361" s="100"/>
      <c r="N361" s="99"/>
      <c r="O361" s="99"/>
      <c r="P361" s="79">
        <f>ROUND(G361*ROUND(K361,2),2)</f>
        <v>0</v>
      </c>
      <c r="Q361" s="68">
        <v>0.2</v>
      </c>
      <c r="R361" s="20">
        <f>ROUND(Q361*ROUND(P361,2),2)</f>
        <v>0</v>
      </c>
      <c r="S361" s="124"/>
      <c r="U361" s="1" t="s">
        <v>69</v>
      </c>
    </row>
    <row r="362" spans="1:21" ht="31.5" x14ac:dyDescent="0.15">
      <c r="A362" s="16">
        <v>310</v>
      </c>
      <c r="B362" s="82" t="s">
        <v>736</v>
      </c>
      <c r="C362" s="82" t="s">
        <v>60</v>
      </c>
      <c r="D362" s="83" t="s">
        <v>737</v>
      </c>
      <c r="E362" s="11" t="s">
        <v>66</v>
      </c>
      <c r="F362" s="11" t="s">
        <v>21</v>
      </c>
      <c r="G362" s="61">
        <v>2</v>
      </c>
      <c r="J362" s="61">
        <f>G362-I362+H362</f>
        <v>2</v>
      </c>
      <c r="K362" s="105"/>
      <c r="L362" s="111" t="e">
        <f ca="1">EUROToLetters(K362)</f>
        <v>#NAME?</v>
      </c>
      <c r="M362" s="100"/>
      <c r="N362" s="99"/>
      <c r="O362" s="99"/>
      <c r="P362" s="79">
        <f>ROUND(G362*ROUND(K362,2),2)</f>
        <v>0</v>
      </c>
      <c r="Q362" s="68">
        <v>0.2</v>
      </c>
      <c r="R362" s="20">
        <f>ROUND(Q362*ROUND(P362,2),2)</f>
        <v>0</v>
      </c>
      <c r="S362" s="124"/>
      <c r="U362" s="1" t="s">
        <v>69</v>
      </c>
    </row>
    <row r="363" spans="1:21" s="96" customFormat="1" ht="12.75" x14ac:dyDescent="0.2">
      <c r="A363" s="172"/>
      <c r="B363" s="180" t="s">
        <v>60</v>
      </c>
      <c r="C363" s="180" t="s">
        <v>60</v>
      </c>
      <c r="D363" s="181" t="s">
        <v>738</v>
      </c>
      <c r="E363" s="172" t="s">
        <v>60</v>
      </c>
      <c r="F363" s="172"/>
      <c r="G363" s="172"/>
      <c r="H363" s="89"/>
      <c r="I363" s="89"/>
      <c r="J363" s="88"/>
      <c r="K363" s="104"/>
      <c r="L363" s="109"/>
      <c r="M363" s="91"/>
      <c r="N363" s="92"/>
      <c r="O363" s="92"/>
      <c r="P363" s="93"/>
      <c r="Q363" s="94"/>
      <c r="R363" s="95"/>
      <c r="S363" s="123"/>
      <c r="T363" s="2"/>
    </row>
    <row r="364" spans="1:21" x14ac:dyDescent="0.15">
      <c r="A364" s="16">
        <v>311</v>
      </c>
      <c r="B364" s="82" t="s">
        <v>739</v>
      </c>
      <c r="C364" s="82" t="s">
        <v>60</v>
      </c>
      <c r="D364" s="83" t="s">
        <v>740</v>
      </c>
      <c r="E364" s="11" t="s">
        <v>66</v>
      </c>
      <c r="F364" s="11" t="s">
        <v>21</v>
      </c>
      <c r="G364" s="61">
        <v>15</v>
      </c>
      <c r="J364" s="61">
        <f>G364-I364+H364</f>
        <v>15</v>
      </c>
      <c r="K364" s="105"/>
      <c r="L364" s="111" t="e">
        <f ca="1">EUROToLetters(K364)</f>
        <v>#NAME?</v>
      </c>
      <c r="M364" s="100"/>
      <c r="N364" s="99"/>
      <c r="O364" s="99"/>
      <c r="P364" s="79">
        <f>ROUND(G364*ROUND(K364,2),2)</f>
        <v>0</v>
      </c>
      <c r="Q364" s="68">
        <v>0.2</v>
      </c>
      <c r="R364" s="20">
        <f>ROUND(Q364*ROUND(P364,2),2)</f>
        <v>0</v>
      </c>
      <c r="S364" s="124"/>
      <c r="U364" s="1" t="s">
        <v>69</v>
      </c>
    </row>
    <row r="365" spans="1:21" x14ac:dyDescent="0.15">
      <c r="A365" s="16">
        <v>312</v>
      </c>
      <c r="B365" s="82" t="s">
        <v>741</v>
      </c>
      <c r="C365" s="82" t="s">
        <v>60</v>
      </c>
      <c r="D365" s="83" t="s">
        <v>742</v>
      </c>
      <c r="E365" s="11" t="s">
        <v>66</v>
      </c>
      <c r="F365" s="11" t="s">
        <v>21</v>
      </c>
      <c r="G365" s="61">
        <v>15</v>
      </c>
      <c r="J365" s="61">
        <f>G365-I365+H365</f>
        <v>15</v>
      </c>
      <c r="K365" s="105"/>
      <c r="L365" s="111" t="e">
        <f ca="1">EUROToLetters(K365)</f>
        <v>#NAME?</v>
      </c>
      <c r="M365" s="100"/>
      <c r="N365" s="99"/>
      <c r="O365" s="99"/>
      <c r="P365" s="79">
        <f>ROUND(G365*ROUND(K365,2),2)</f>
        <v>0</v>
      </c>
      <c r="Q365" s="68">
        <v>0.2</v>
      </c>
      <c r="R365" s="20">
        <f>ROUND(Q365*ROUND(P365,2),2)</f>
        <v>0</v>
      </c>
      <c r="S365" s="124"/>
      <c r="U365" s="1" t="s">
        <v>69</v>
      </c>
    </row>
    <row r="366" spans="1:21" x14ac:dyDescent="0.15">
      <c r="A366" s="16">
        <v>313</v>
      </c>
      <c r="B366" s="82" t="s">
        <v>743</v>
      </c>
      <c r="C366" s="82" t="s">
        <v>60</v>
      </c>
      <c r="D366" s="83" t="s">
        <v>744</v>
      </c>
      <c r="E366" s="11" t="s">
        <v>66</v>
      </c>
      <c r="F366" s="11" t="s">
        <v>21</v>
      </c>
      <c r="G366" s="61">
        <v>15</v>
      </c>
      <c r="J366" s="61">
        <f>G366-I366+H366</f>
        <v>15</v>
      </c>
      <c r="K366" s="105"/>
      <c r="L366" s="111" t="e">
        <f ca="1">EUROToLetters(K366)</f>
        <v>#NAME?</v>
      </c>
      <c r="M366" s="100"/>
      <c r="N366" s="99"/>
      <c r="O366" s="99"/>
      <c r="P366" s="79">
        <f>ROUND(G366*ROUND(K366,2),2)</f>
        <v>0</v>
      </c>
      <c r="Q366" s="68">
        <v>0.2</v>
      </c>
      <c r="R366" s="20">
        <f>ROUND(Q366*ROUND(P366,2),2)</f>
        <v>0</v>
      </c>
      <c r="S366" s="124"/>
      <c r="U366" s="1" t="s">
        <v>69</v>
      </c>
    </row>
    <row r="367" spans="1:21" x14ac:dyDescent="0.15">
      <c r="A367" s="16">
        <v>314</v>
      </c>
      <c r="B367" s="82" t="s">
        <v>745</v>
      </c>
      <c r="C367" s="82" t="s">
        <v>60</v>
      </c>
      <c r="D367" s="83" t="s">
        <v>746</v>
      </c>
      <c r="E367" s="11" t="s">
        <v>66</v>
      </c>
      <c r="F367" s="11" t="s">
        <v>21</v>
      </c>
      <c r="G367" s="61">
        <v>4</v>
      </c>
      <c r="J367" s="61">
        <f>G367-I367+H367</f>
        <v>4</v>
      </c>
      <c r="K367" s="105"/>
      <c r="L367" s="111" t="e">
        <f ca="1">EUROToLetters(K367)</f>
        <v>#NAME?</v>
      </c>
      <c r="M367" s="100"/>
      <c r="N367" s="99"/>
      <c r="O367" s="99"/>
      <c r="P367" s="79">
        <f>ROUND(G367*ROUND(K367,2),2)</f>
        <v>0</v>
      </c>
      <c r="Q367" s="68">
        <v>0.2</v>
      </c>
      <c r="R367" s="20">
        <f>ROUND(Q367*ROUND(P367,2),2)</f>
        <v>0</v>
      </c>
      <c r="S367" s="124"/>
      <c r="U367" s="1" t="s">
        <v>69</v>
      </c>
    </row>
    <row r="368" spans="1:21" s="96" customFormat="1" ht="12.75" x14ac:dyDescent="0.2">
      <c r="A368" s="172"/>
      <c r="B368" s="180" t="s">
        <v>60</v>
      </c>
      <c r="C368" s="180" t="s">
        <v>60</v>
      </c>
      <c r="D368" s="181" t="s">
        <v>747</v>
      </c>
      <c r="E368" s="172" t="s">
        <v>60</v>
      </c>
      <c r="F368" s="172"/>
      <c r="G368" s="172"/>
      <c r="H368" s="89"/>
      <c r="I368" s="89"/>
      <c r="J368" s="88"/>
      <c r="K368" s="104"/>
      <c r="L368" s="109"/>
      <c r="M368" s="91"/>
      <c r="N368" s="92"/>
      <c r="O368" s="92"/>
      <c r="P368" s="93"/>
      <c r="Q368" s="94"/>
      <c r="R368" s="95"/>
      <c r="S368" s="123"/>
      <c r="T368" s="2"/>
    </row>
    <row r="369" spans="1:21" ht="21" x14ac:dyDescent="0.15">
      <c r="A369" s="16">
        <v>315</v>
      </c>
      <c r="B369" s="82" t="s">
        <v>748</v>
      </c>
      <c r="C369" s="82" t="s">
        <v>60</v>
      </c>
      <c r="D369" s="83" t="s">
        <v>749</v>
      </c>
      <c r="E369" s="11" t="s">
        <v>66</v>
      </c>
      <c r="F369" s="11" t="s">
        <v>21</v>
      </c>
      <c r="G369" s="61">
        <v>5</v>
      </c>
      <c r="J369" s="61">
        <f t="shared" ref="J369:J384" si="84">G369-I369+H369</f>
        <v>5</v>
      </c>
      <c r="K369" s="105"/>
      <c r="L369" s="111" t="e">
        <f t="shared" ref="L369:L384" ca="1" si="85">EUROToLetters(K369)</f>
        <v>#NAME?</v>
      </c>
      <c r="M369" s="100"/>
      <c r="N369" s="99"/>
      <c r="O369" s="99"/>
      <c r="P369" s="79">
        <f t="shared" ref="P369:P384" si="86">ROUND(G369*ROUND(K369,2),2)</f>
        <v>0</v>
      </c>
      <c r="Q369" s="68">
        <v>0.2</v>
      </c>
      <c r="R369" s="20">
        <f t="shared" ref="R369:R384" si="87">ROUND(Q369*ROUND(P369,2),2)</f>
        <v>0</v>
      </c>
      <c r="S369" s="124"/>
      <c r="U369" s="1" t="s">
        <v>69</v>
      </c>
    </row>
    <row r="370" spans="1:21" x14ac:dyDescent="0.15">
      <c r="A370" s="16">
        <v>316</v>
      </c>
      <c r="B370" s="82" t="s">
        <v>750</v>
      </c>
      <c r="C370" s="82" t="s">
        <v>60</v>
      </c>
      <c r="D370" s="83" t="s">
        <v>751</v>
      </c>
      <c r="E370" s="11" t="s">
        <v>66</v>
      </c>
      <c r="F370" s="11" t="s">
        <v>21</v>
      </c>
      <c r="G370" s="61">
        <v>5</v>
      </c>
      <c r="J370" s="61">
        <f t="shared" si="84"/>
        <v>5</v>
      </c>
      <c r="K370" s="105"/>
      <c r="L370" s="111" t="e">
        <f t="shared" ca="1" si="85"/>
        <v>#NAME?</v>
      </c>
      <c r="M370" s="100"/>
      <c r="N370" s="99"/>
      <c r="O370" s="99"/>
      <c r="P370" s="79">
        <f t="shared" si="86"/>
        <v>0</v>
      </c>
      <c r="Q370" s="68">
        <v>0.2</v>
      </c>
      <c r="R370" s="20">
        <f t="shared" si="87"/>
        <v>0</v>
      </c>
      <c r="S370" s="124"/>
      <c r="U370" s="1" t="s">
        <v>69</v>
      </c>
    </row>
    <row r="371" spans="1:21" x14ac:dyDescent="0.15">
      <c r="A371" s="16">
        <v>317</v>
      </c>
      <c r="B371" s="82" t="s">
        <v>752</v>
      </c>
      <c r="C371" s="82" t="s">
        <v>60</v>
      </c>
      <c r="D371" s="83" t="s">
        <v>753</v>
      </c>
      <c r="E371" s="11" t="s">
        <v>66</v>
      </c>
      <c r="F371" s="11" t="s">
        <v>21</v>
      </c>
      <c r="G371" s="61">
        <v>2</v>
      </c>
      <c r="J371" s="61">
        <f t="shared" si="84"/>
        <v>2</v>
      </c>
      <c r="K371" s="105"/>
      <c r="L371" s="111" t="e">
        <f t="shared" ca="1" si="85"/>
        <v>#NAME?</v>
      </c>
      <c r="M371" s="100"/>
      <c r="N371" s="99"/>
      <c r="O371" s="99"/>
      <c r="P371" s="79">
        <f t="shared" si="86"/>
        <v>0</v>
      </c>
      <c r="Q371" s="68">
        <v>0.2</v>
      </c>
      <c r="R371" s="20">
        <f t="shared" si="87"/>
        <v>0</v>
      </c>
      <c r="S371" s="124"/>
      <c r="U371" s="1" t="s">
        <v>69</v>
      </c>
    </row>
    <row r="372" spans="1:21" x14ac:dyDescent="0.15">
      <c r="A372" s="16">
        <v>318</v>
      </c>
      <c r="B372" s="82" t="s">
        <v>754</v>
      </c>
      <c r="C372" s="82" t="s">
        <v>60</v>
      </c>
      <c r="D372" s="83" t="s">
        <v>755</v>
      </c>
      <c r="E372" s="11" t="s">
        <v>66</v>
      </c>
      <c r="F372" s="11" t="s">
        <v>21</v>
      </c>
      <c r="G372" s="61">
        <v>2</v>
      </c>
      <c r="J372" s="61">
        <f t="shared" si="84"/>
        <v>2</v>
      </c>
      <c r="K372" s="105"/>
      <c r="L372" s="111" t="e">
        <f t="shared" ca="1" si="85"/>
        <v>#NAME?</v>
      </c>
      <c r="M372" s="100"/>
      <c r="N372" s="99"/>
      <c r="O372" s="99"/>
      <c r="P372" s="79">
        <f t="shared" si="86"/>
        <v>0</v>
      </c>
      <c r="Q372" s="68">
        <v>0.2</v>
      </c>
      <c r="R372" s="20">
        <f t="shared" si="87"/>
        <v>0</v>
      </c>
      <c r="S372" s="124"/>
      <c r="U372" s="1" t="s">
        <v>69</v>
      </c>
    </row>
    <row r="373" spans="1:21" x14ac:dyDescent="0.15">
      <c r="A373" s="16">
        <v>319</v>
      </c>
      <c r="B373" s="82" t="s">
        <v>756</v>
      </c>
      <c r="C373" s="82" t="s">
        <v>60</v>
      </c>
      <c r="D373" s="83" t="s">
        <v>757</v>
      </c>
      <c r="E373" s="11" t="s">
        <v>66</v>
      </c>
      <c r="F373" s="11" t="s">
        <v>21</v>
      </c>
      <c r="G373" s="61">
        <v>10</v>
      </c>
      <c r="J373" s="61">
        <f t="shared" si="84"/>
        <v>10</v>
      </c>
      <c r="K373" s="105"/>
      <c r="L373" s="111" t="e">
        <f t="shared" ca="1" si="85"/>
        <v>#NAME?</v>
      </c>
      <c r="M373" s="100"/>
      <c r="N373" s="99"/>
      <c r="O373" s="99"/>
      <c r="P373" s="79">
        <f t="shared" si="86"/>
        <v>0</v>
      </c>
      <c r="Q373" s="68">
        <v>0.2</v>
      </c>
      <c r="R373" s="20">
        <f t="shared" si="87"/>
        <v>0</v>
      </c>
      <c r="S373" s="124"/>
      <c r="U373" s="1" t="s">
        <v>69</v>
      </c>
    </row>
    <row r="374" spans="1:21" ht="21" x14ac:dyDescent="0.15">
      <c r="A374" s="16">
        <v>320</v>
      </c>
      <c r="B374" s="82" t="s">
        <v>758</v>
      </c>
      <c r="C374" s="82" t="s">
        <v>60</v>
      </c>
      <c r="D374" s="83" t="s">
        <v>759</v>
      </c>
      <c r="E374" s="11" t="s">
        <v>66</v>
      </c>
      <c r="F374" s="11" t="s">
        <v>60</v>
      </c>
      <c r="G374" s="61">
        <v>10</v>
      </c>
      <c r="J374" s="61">
        <f t="shared" si="84"/>
        <v>10</v>
      </c>
      <c r="K374" s="105"/>
      <c r="L374" s="111" t="e">
        <f t="shared" ca="1" si="85"/>
        <v>#NAME?</v>
      </c>
      <c r="M374" s="100"/>
      <c r="N374" s="99"/>
      <c r="O374" s="99"/>
      <c r="P374" s="79">
        <f t="shared" si="86"/>
        <v>0</v>
      </c>
      <c r="Q374" s="68">
        <v>0.2</v>
      </c>
      <c r="R374" s="20">
        <f t="shared" si="87"/>
        <v>0</v>
      </c>
      <c r="S374" s="124"/>
      <c r="U374" s="1" t="s">
        <v>69</v>
      </c>
    </row>
    <row r="375" spans="1:21" x14ac:dyDescent="0.15">
      <c r="A375" s="16">
        <v>321</v>
      </c>
      <c r="B375" s="82" t="s">
        <v>760</v>
      </c>
      <c r="C375" s="82" t="s">
        <v>60</v>
      </c>
      <c r="D375" s="83" t="s">
        <v>761</v>
      </c>
      <c r="E375" s="11" t="s">
        <v>66</v>
      </c>
      <c r="F375" s="11" t="s">
        <v>21</v>
      </c>
      <c r="G375" s="61">
        <v>5</v>
      </c>
      <c r="J375" s="61">
        <f t="shared" si="84"/>
        <v>5</v>
      </c>
      <c r="K375" s="105"/>
      <c r="L375" s="111" t="e">
        <f t="shared" ca="1" si="85"/>
        <v>#NAME?</v>
      </c>
      <c r="M375" s="100"/>
      <c r="N375" s="99"/>
      <c r="O375" s="99"/>
      <c r="P375" s="79">
        <f t="shared" si="86"/>
        <v>0</v>
      </c>
      <c r="Q375" s="68">
        <v>0.2</v>
      </c>
      <c r="R375" s="20">
        <f t="shared" si="87"/>
        <v>0</v>
      </c>
      <c r="S375" s="124"/>
      <c r="U375" s="1" t="s">
        <v>69</v>
      </c>
    </row>
    <row r="376" spans="1:21" ht="21" x14ac:dyDescent="0.15">
      <c r="A376" s="16">
        <v>322</v>
      </c>
      <c r="B376" s="82" t="s">
        <v>762</v>
      </c>
      <c r="C376" s="82" t="s">
        <v>60</v>
      </c>
      <c r="D376" s="83" t="s">
        <v>763</v>
      </c>
      <c r="E376" s="11" t="s">
        <v>66</v>
      </c>
      <c r="F376" s="11" t="s">
        <v>21</v>
      </c>
      <c r="G376" s="61">
        <v>5</v>
      </c>
      <c r="J376" s="61">
        <f t="shared" si="84"/>
        <v>5</v>
      </c>
      <c r="K376" s="105"/>
      <c r="L376" s="111" t="e">
        <f t="shared" ca="1" si="85"/>
        <v>#NAME?</v>
      </c>
      <c r="M376" s="100"/>
      <c r="N376" s="99"/>
      <c r="O376" s="99"/>
      <c r="P376" s="79">
        <f t="shared" si="86"/>
        <v>0</v>
      </c>
      <c r="Q376" s="68">
        <v>0.2</v>
      </c>
      <c r="R376" s="20">
        <f t="shared" si="87"/>
        <v>0</v>
      </c>
      <c r="S376" s="124"/>
      <c r="U376" s="1" t="s">
        <v>69</v>
      </c>
    </row>
    <row r="377" spans="1:21" ht="21" x14ac:dyDescent="0.15">
      <c r="A377" s="16">
        <v>323</v>
      </c>
      <c r="B377" s="82" t="s">
        <v>764</v>
      </c>
      <c r="C377" s="82" t="s">
        <v>60</v>
      </c>
      <c r="D377" s="83" t="s">
        <v>765</v>
      </c>
      <c r="E377" s="11" t="s">
        <v>66</v>
      </c>
      <c r="F377" s="11" t="s">
        <v>21</v>
      </c>
      <c r="G377" s="61">
        <v>5</v>
      </c>
      <c r="J377" s="61">
        <f t="shared" si="84"/>
        <v>5</v>
      </c>
      <c r="K377" s="105"/>
      <c r="L377" s="111" t="e">
        <f t="shared" ca="1" si="85"/>
        <v>#NAME?</v>
      </c>
      <c r="M377" s="100"/>
      <c r="N377" s="99"/>
      <c r="O377" s="99"/>
      <c r="P377" s="79">
        <f t="shared" si="86"/>
        <v>0</v>
      </c>
      <c r="Q377" s="68">
        <v>0.2</v>
      </c>
      <c r="R377" s="20">
        <f t="shared" si="87"/>
        <v>0</v>
      </c>
      <c r="S377" s="124"/>
      <c r="U377" s="1" t="s">
        <v>69</v>
      </c>
    </row>
    <row r="378" spans="1:21" x14ac:dyDescent="0.15">
      <c r="A378" s="16">
        <v>324</v>
      </c>
      <c r="B378" s="82" t="s">
        <v>766</v>
      </c>
      <c r="C378" s="82" t="s">
        <v>60</v>
      </c>
      <c r="D378" s="83" t="s">
        <v>767</v>
      </c>
      <c r="E378" s="11" t="s">
        <v>66</v>
      </c>
      <c r="F378" s="11" t="s">
        <v>21</v>
      </c>
      <c r="G378" s="61">
        <v>1</v>
      </c>
      <c r="J378" s="61">
        <f t="shared" si="84"/>
        <v>1</v>
      </c>
      <c r="K378" s="105"/>
      <c r="L378" s="111" t="e">
        <f t="shared" ca="1" si="85"/>
        <v>#NAME?</v>
      </c>
      <c r="M378" s="100"/>
      <c r="N378" s="99"/>
      <c r="O378" s="99"/>
      <c r="P378" s="79">
        <f t="shared" si="86"/>
        <v>0</v>
      </c>
      <c r="Q378" s="68">
        <v>0.2</v>
      </c>
      <c r="R378" s="20">
        <f t="shared" si="87"/>
        <v>0</v>
      </c>
      <c r="S378" s="124"/>
      <c r="U378" s="1" t="s">
        <v>69</v>
      </c>
    </row>
    <row r="379" spans="1:21" ht="31.5" x14ac:dyDescent="0.15">
      <c r="A379" s="16">
        <v>325</v>
      </c>
      <c r="B379" s="82" t="s">
        <v>768</v>
      </c>
      <c r="C379" s="82" t="s">
        <v>60</v>
      </c>
      <c r="D379" s="83" t="s">
        <v>769</v>
      </c>
      <c r="E379" s="11" t="s">
        <v>66</v>
      </c>
      <c r="F379" s="11" t="s">
        <v>21</v>
      </c>
      <c r="G379" s="61">
        <v>3</v>
      </c>
      <c r="J379" s="61">
        <f t="shared" si="84"/>
        <v>3</v>
      </c>
      <c r="K379" s="105"/>
      <c r="L379" s="111" t="e">
        <f t="shared" ca="1" si="85"/>
        <v>#NAME?</v>
      </c>
      <c r="M379" s="100"/>
      <c r="N379" s="99"/>
      <c r="O379" s="99"/>
      <c r="P379" s="79">
        <f t="shared" si="86"/>
        <v>0</v>
      </c>
      <c r="Q379" s="68">
        <v>0.2</v>
      </c>
      <c r="R379" s="20">
        <f t="shared" si="87"/>
        <v>0</v>
      </c>
      <c r="S379" s="124"/>
      <c r="U379" s="1" t="s">
        <v>69</v>
      </c>
    </row>
    <row r="380" spans="1:21" ht="31.5" x14ac:dyDescent="0.15">
      <c r="A380" s="16">
        <v>326</v>
      </c>
      <c r="B380" s="82" t="s">
        <v>770</v>
      </c>
      <c r="C380" s="82" t="s">
        <v>60</v>
      </c>
      <c r="D380" s="83" t="s">
        <v>771</v>
      </c>
      <c r="E380" s="11" t="s">
        <v>66</v>
      </c>
      <c r="F380" s="11" t="s">
        <v>21</v>
      </c>
      <c r="G380" s="61">
        <v>2</v>
      </c>
      <c r="J380" s="61">
        <f t="shared" si="84"/>
        <v>2</v>
      </c>
      <c r="K380" s="105"/>
      <c r="L380" s="111" t="e">
        <f t="shared" ca="1" si="85"/>
        <v>#NAME?</v>
      </c>
      <c r="M380" s="100"/>
      <c r="N380" s="99"/>
      <c r="O380" s="99"/>
      <c r="P380" s="79">
        <f t="shared" si="86"/>
        <v>0</v>
      </c>
      <c r="Q380" s="68">
        <v>0.2</v>
      </c>
      <c r="R380" s="20">
        <f t="shared" si="87"/>
        <v>0</v>
      </c>
      <c r="S380" s="124"/>
      <c r="U380" s="1" t="s">
        <v>69</v>
      </c>
    </row>
    <row r="381" spans="1:21" ht="31.5" x14ac:dyDescent="0.15">
      <c r="A381" s="16">
        <v>327</v>
      </c>
      <c r="B381" s="82" t="s">
        <v>772</v>
      </c>
      <c r="C381" s="82" t="s">
        <v>60</v>
      </c>
      <c r="D381" s="83" t="s">
        <v>773</v>
      </c>
      <c r="E381" s="11" t="s">
        <v>66</v>
      </c>
      <c r="F381" s="11" t="s">
        <v>21</v>
      </c>
      <c r="G381" s="61">
        <v>25</v>
      </c>
      <c r="J381" s="61">
        <f t="shared" si="84"/>
        <v>25</v>
      </c>
      <c r="K381" s="105"/>
      <c r="L381" s="111" t="e">
        <f t="shared" ca="1" si="85"/>
        <v>#NAME?</v>
      </c>
      <c r="M381" s="100"/>
      <c r="N381" s="99"/>
      <c r="O381" s="99"/>
      <c r="P381" s="79">
        <f t="shared" si="86"/>
        <v>0</v>
      </c>
      <c r="Q381" s="68">
        <v>0.2</v>
      </c>
      <c r="R381" s="20">
        <f t="shared" si="87"/>
        <v>0</v>
      </c>
      <c r="S381" s="124"/>
      <c r="U381" s="1" t="s">
        <v>69</v>
      </c>
    </row>
    <row r="382" spans="1:21" x14ac:dyDescent="0.15">
      <c r="A382" s="16">
        <v>328</v>
      </c>
      <c r="B382" s="82" t="s">
        <v>774</v>
      </c>
      <c r="C382" s="82" t="s">
        <v>60</v>
      </c>
      <c r="D382" s="83" t="s">
        <v>775</v>
      </c>
      <c r="E382" s="11" t="s">
        <v>66</v>
      </c>
      <c r="F382" s="11" t="s">
        <v>21</v>
      </c>
      <c r="G382" s="61">
        <v>5</v>
      </c>
      <c r="J382" s="61">
        <f t="shared" si="84"/>
        <v>5</v>
      </c>
      <c r="K382" s="105"/>
      <c r="L382" s="111" t="e">
        <f t="shared" ca="1" si="85"/>
        <v>#NAME?</v>
      </c>
      <c r="M382" s="100"/>
      <c r="N382" s="99"/>
      <c r="O382" s="99"/>
      <c r="P382" s="79">
        <f t="shared" si="86"/>
        <v>0</v>
      </c>
      <c r="Q382" s="68">
        <v>0.2</v>
      </c>
      <c r="R382" s="20">
        <f t="shared" si="87"/>
        <v>0</v>
      </c>
      <c r="S382" s="124"/>
      <c r="U382" s="1" t="s">
        <v>69</v>
      </c>
    </row>
    <row r="383" spans="1:21" ht="21" x14ac:dyDescent="0.15">
      <c r="A383" s="16">
        <v>329</v>
      </c>
      <c r="B383" s="82" t="s">
        <v>776</v>
      </c>
      <c r="C383" s="82" t="s">
        <v>60</v>
      </c>
      <c r="D383" s="83" t="s">
        <v>777</v>
      </c>
      <c r="E383" s="11" t="s">
        <v>66</v>
      </c>
      <c r="F383" s="11" t="s">
        <v>21</v>
      </c>
      <c r="G383" s="61">
        <v>5</v>
      </c>
      <c r="J383" s="61">
        <f t="shared" si="84"/>
        <v>5</v>
      </c>
      <c r="K383" s="105"/>
      <c r="L383" s="111" t="e">
        <f t="shared" ca="1" si="85"/>
        <v>#NAME?</v>
      </c>
      <c r="M383" s="100"/>
      <c r="N383" s="99"/>
      <c r="O383" s="99"/>
      <c r="P383" s="79">
        <f t="shared" si="86"/>
        <v>0</v>
      </c>
      <c r="Q383" s="68">
        <v>0.2</v>
      </c>
      <c r="R383" s="20">
        <f t="shared" si="87"/>
        <v>0</v>
      </c>
      <c r="S383" s="124"/>
      <c r="U383" s="1" t="s">
        <v>69</v>
      </c>
    </row>
    <row r="384" spans="1:21" x14ac:dyDescent="0.15">
      <c r="A384" s="16">
        <v>330</v>
      </c>
      <c r="B384" s="82" t="s">
        <v>778</v>
      </c>
      <c r="C384" s="82" t="s">
        <v>60</v>
      </c>
      <c r="D384" s="83" t="s">
        <v>779</v>
      </c>
      <c r="E384" s="11" t="s">
        <v>66</v>
      </c>
      <c r="F384" s="11" t="s">
        <v>21</v>
      </c>
      <c r="G384" s="61">
        <v>10</v>
      </c>
      <c r="J384" s="61">
        <f t="shared" si="84"/>
        <v>10</v>
      </c>
      <c r="K384" s="105"/>
      <c r="L384" s="111" t="e">
        <f t="shared" ca="1" si="85"/>
        <v>#NAME?</v>
      </c>
      <c r="M384" s="100"/>
      <c r="N384" s="99"/>
      <c r="O384" s="99"/>
      <c r="P384" s="79">
        <f t="shared" si="86"/>
        <v>0</v>
      </c>
      <c r="Q384" s="68">
        <v>0.2</v>
      </c>
      <c r="R384" s="20">
        <f t="shared" si="87"/>
        <v>0</v>
      </c>
      <c r="S384" s="124"/>
      <c r="U384" s="1" t="s">
        <v>69</v>
      </c>
    </row>
    <row r="385" spans="1:21" s="96" customFormat="1" ht="12.75" x14ac:dyDescent="0.2">
      <c r="A385" s="172"/>
      <c r="B385" s="180" t="s">
        <v>60</v>
      </c>
      <c r="C385" s="180" t="s">
        <v>60</v>
      </c>
      <c r="D385" s="181" t="s">
        <v>780</v>
      </c>
      <c r="E385" s="172" t="s">
        <v>60</v>
      </c>
      <c r="F385" s="172"/>
      <c r="G385" s="172"/>
      <c r="H385" s="89"/>
      <c r="I385" s="89"/>
      <c r="J385" s="88"/>
      <c r="K385" s="104"/>
      <c r="L385" s="109"/>
      <c r="M385" s="91"/>
      <c r="N385" s="92"/>
      <c r="O385" s="92"/>
      <c r="P385" s="93"/>
      <c r="Q385" s="94"/>
      <c r="R385" s="95"/>
      <c r="S385" s="123"/>
      <c r="T385" s="2"/>
    </row>
    <row r="386" spans="1:21" ht="21" x14ac:dyDescent="0.15">
      <c r="A386" s="16">
        <v>331</v>
      </c>
      <c r="B386" s="82" t="s">
        <v>781</v>
      </c>
      <c r="C386" s="82" t="s">
        <v>60</v>
      </c>
      <c r="D386" s="83" t="s">
        <v>782</v>
      </c>
      <c r="E386" s="11" t="s">
        <v>66</v>
      </c>
      <c r="F386" s="11" t="s">
        <v>21</v>
      </c>
      <c r="G386" s="61">
        <v>5</v>
      </c>
      <c r="J386" s="61">
        <f t="shared" ref="J386:J392" si="88">G386-I386+H386</f>
        <v>5</v>
      </c>
      <c r="K386" s="105"/>
      <c r="L386" s="111" t="e">
        <f t="shared" ref="L386:L392" ca="1" si="89">EUROToLetters(K386)</f>
        <v>#NAME?</v>
      </c>
      <c r="M386" s="100"/>
      <c r="N386" s="99"/>
      <c r="O386" s="99"/>
      <c r="P386" s="79">
        <f t="shared" ref="P386:P392" si="90">ROUND(G386*ROUND(K386,2),2)</f>
        <v>0</v>
      </c>
      <c r="Q386" s="68">
        <v>0.2</v>
      </c>
      <c r="R386" s="20">
        <f t="shared" ref="R386:R392" si="91">ROUND(Q386*ROUND(P386,2),2)</f>
        <v>0</v>
      </c>
      <c r="S386" s="124"/>
      <c r="U386" s="1" t="s">
        <v>69</v>
      </c>
    </row>
    <row r="387" spans="1:21" ht="21" x14ac:dyDescent="0.15">
      <c r="A387" s="16">
        <v>332</v>
      </c>
      <c r="B387" s="82" t="s">
        <v>783</v>
      </c>
      <c r="C387" s="82" t="s">
        <v>60</v>
      </c>
      <c r="D387" s="83" t="s">
        <v>784</v>
      </c>
      <c r="E387" s="11" t="s">
        <v>66</v>
      </c>
      <c r="F387" s="11" t="s">
        <v>21</v>
      </c>
      <c r="G387" s="61">
        <v>6</v>
      </c>
      <c r="J387" s="61">
        <f t="shared" si="88"/>
        <v>6</v>
      </c>
      <c r="K387" s="105"/>
      <c r="L387" s="111" t="e">
        <f t="shared" ca="1" si="89"/>
        <v>#NAME?</v>
      </c>
      <c r="M387" s="100"/>
      <c r="N387" s="99"/>
      <c r="O387" s="99"/>
      <c r="P387" s="79">
        <f t="shared" si="90"/>
        <v>0</v>
      </c>
      <c r="Q387" s="68">
        <v>0.2</v>
      </c>
      <c r="R387" s="20">
        <f t="shared" si="91"/>
        <v>0</v>
      </c>
      <c r="S387" s="124"/>
      <c r="U387" s="1" t="s">
        <v>69</v>
      </c>
    </row>
    <row r="388" spans="1:21" ht="21" x14ac:dyDescent="0.15">
      <c r="A388" s="16">
        <v>333</v>
      </c>
      <c r="B388" s="82" t="s">
        <v>785</v>
      </c>
      <c r="C388" s="82" t="s">
        <v>60</v>
      </c>
      <c r="D388" s="83" t="s">
        <v>786</v>
      </c>
      <c r="E388" s="11" t="s">
        <v>66</v>
      </c>
      <c r="F388" s="11" t="s">
        <v>21</v>
      </c>
      <c r="G388" s="61">
        <v>2</v>
      </c>
      <c r="J388" s="61">
        <f t="shared" si="88"/>
        <v>2</v>
      </c>
      <c r="K388" s="105"/>
      <c r="L388" s="111" t="e">
        <f t="shared" ca="1" si="89"/>
        <v>#NAME?</v>
      </c>
      <c r="M388" s="100"/>
      <c r="N388" s="99"/>
      <c r="O388" s="99"/>
      <c r="P388" s="79">
        <f t="shared" si="90"/>
        <v>0</v>
      </c>
      <c r="Q388" s="68">
        <v>0.2</v>
      </c>
      <c r="R388" s="20">
        <f t="shared" si="91"/>
        <v>0</v>
      </c>
      <c r="S388" s="124"/>
      <c r="U388" s="1" t="s">
        <v>69</v>
      </c>
    </row>
    <row r="389" spans="1:21" x14ac:dyDescent="0.15">
      <c r="A389" s="16">
        <v>334</v>
      </c>
      <c r="B389" s="82" t="s">
        <v>787</v>
      </c>
      <c r="C389" s="82" t="s">
        <v>60</v>
      </c>
      <c r="D389" s="83" t="s">
        <v>788</v>
      </c>
      <c r="E389" s="11" t="s">
        <v>66</v>
      </c>
      <c r="F389" s="11" t="s">
        <v>21</v>
      </c>
      <c r="G389" s="61">
        <v>2</v>
      </c>
      <c r="J389" s="61">
        <f t="shared" si="88"/>
        <v>2</v>
      </c>
      <c r="K389" s="105"/>
      <c r="L389" s="111" t="e">
        <f t="shared" ca="1" si="89"/>
        <v>#NAME?</v>
      </c>
      <c r="M389" s="100"/>
      <c r="N389" s="99"/>
      <c r="O389" s="99"/>
      <c r="P389" s="79">
        <f t="shared" si="90"/>
        <v>0</v>
      </c>
      <c r="Q389" s="68">
        <v>0.2</v>
      </c>
      <c r="R389" s="20">
        <f t="shared" si="91"/>
        <v>0</v>
      </c>
      <c r="S389" s="124"/>
      <c r="U389" s="1" t="s">
        <v>69</v>
      </c>
    </row>
    <row r="390" spans="1:21" ht="21" x14ac:dyDescent="0.15">
      <c r="A390" s="16">
        <v>335</v>
      </c>
      <c r="B390" s="82" t="s">
        <v>789</v>
      </c>
      <c r="C390" s="82" t="s">
        <v>60</v>
      </c>
      <c r="D390" s="83" t="s">
        <v>790</v>
      </c>
      <c r="E390" s="11" t="s">
        <v>66</v>
      </c>
      <c r="F390" s="11" t="s">
        <v>21</v>
      </c>
      <c r="G390" s="61">
        <v>5</v>
      </c>
      <c r="J390" s="61">
        <f t="shared" si="88"/>
        <v>5</v>
      </c>
      <c r="K390" s="105"/>
      <c r="L390" s="111" t="e">
        <f t="shared" ca="1" si="89"/>
        <v>#NAME?</v>
      </c>
      <c r="M390" s="100"/>
      <c r="N390" s="99"/>
      <c r="O390" s="99"/>
      <c r="P390" s="79">
        <f t="shared" si="90"/>
        <v>0</v>
      </c>
      <c r="Q390" s="68">
        <v>0.2</v>
      </c>
      <c r="R390" s="20">
        <f t="shared" si="91"/>
        <v>0</v>
      </c>
      <c r="S390" s="124"/>
      <c r="U390" s="1" t="s">
        <v>69</v>
      </c>
    </row>
    <row r="391" spans="1:21" x14ac:dyDescent="0.15">
      <c r="A391" s="16">
        <v>336</v>
      </c>
      <c r="B391" s="82" t="s">
        <v>791</v>
      </c>
      <c r="C391" s="82" t="s">
        <v>60</v>
      </c>
      <c r="D391" s="83" t="s">
        <v>792</v>
      </c>
      <c r="E391" s="11" t="s">
        <v>66</v>
      </c>
      <c r="F391" s="11" t="s">
        <v>21</v>
      </c>
      <c r="G391" s="61">
        <v>3</v>
      </c>
      <c r="J391" s="61">
        <f t="shared" si="88"/>
        <v>3</v>
      </c>
      <c r="K391" s="105"/>
      <c r="L391" s="111" t="e">
        <f t="shared" ca="1" si="89"/>
        <v>#NAME?</v>
      </c>
      <c r="M391" s="100"/>
      <c r="N391" s="99"/>
      <c r="O391" s="99"/>
      <c r="P391" s="79">
        <f t="shared" si="90"/>
        <v>0</v>
      </c>
      <c r="Q391" s="68">
        <v>0.2</v>
      </c>
      <c r="R391" s="20">
        <f t="shared" si="91"/>
        <v>0</v>
      </c>
      <c r="S391" s="124"/>
      <c r="U391" s="1" t="s">
        <v>69</v>
      </c>
    </row>
    <row r="392" spans="1:21" ht="21" x14ac:dyDescent="0.15">
      <c r="A392" s="16">
        <v>337</v>
      </c>
      <c r="B392" s="82" t="s">
        <v>793</v>
      </c>
      <c r="C392" s="82" t="s">
        <v>60</v>
      </c>
      <c r="D392" s="83" t="s">
        <v>794</v>
      </c>
      <c r="E392" s="11" t="s">
        <v>66</v>
      </c>
      <c r="F392" s="11" t="s">
        <v>21</v>
      </c>
      <c r="G392" s="61">
        <v>1</v>
      </c>
      <c r="J392" s="61">
        <f t="shared" si="88"/>
        <v>1</v>
      </c>
      <c r="K392" s="105"/>
      <c r="L392" s="111" t="e">
        <f t="shared" ca="1" si="89"/>
        <v>#NAME?</v>
      </c>
      <c r="M392" s="100"/>
      <c r="N392" s="99"/>
      <c r="O392" s="99"/>
      <c r="P392" s="79">
        <f t="shared" si="90"/>
        <v>0</v>
      </c>
      <c r="Q392" s="68">
        <v>0.2</v>
      </c>
      <c r="R392" s="20">
        <f t="shared" si="91"/>
        <v>0</v>
      </c>
      <c r="S392" s="124"/>
      <c r="U392" s="1" t="s">
        <v>69</v>
      </c>
    </row>
    <row r="393" spans="1:21" s="96" customFormat="1" ht="12.75" x14ac:dyDescent="0.2">
      <c r="A393" s="172"/>
      <c r="B393" s="180" t="s">
        <v>60</v>
      </c>
      <c r="C393" s="180" t="s">
        <v>60</v>
      </c>
      <c r="D393" s="181" t="s">
        <v>795</v>
      </c>
      <c r="E393" s="172" t="s">
        <v>60</v>
      </c>
      <c r="F393" s="172"/>
      <c r="G393" s="172"/>
      <c r="H393" s="89"/>
      <c r="I393" s="89"/>
      <c r="J393" s="88"/>
      <c r="K393" s="104"/>
      <c r="L393" s="109"/>
      <c r="M393" s="91"/>
      <c r="N393" s="92"/>
      <c r="O393" s="92"/>
      <c r="P393" s="93"/>
      <c r="Q393" s="94"/>
      <c r="R393" s="95"/>
      <c r="S393" s="123"/>
      <c r="T393" s="2"/>
    </row>
    <row r="394" spans="1:21" x14ac:dyDescent="0.15">
      <c r="A394" s="16">
        <v>338</v>
      </c>
      <c r="B394" s="82" t="s">
        <v>796</v>
      </c>
      <c r="C394" s="82" t="s">
        <v>60</v>
      </c>
      <c r="D394" s="83" t="s">
        <v>797</v>
      </c>
      <c r="E394" s="11" t="s">
        <v>66</v>
      </c>
      <c r="F394" s="11" t="s">
        <v>21</v>
      </c>
      <c r="G394" s="61">
        <v>5</v>
      </c>
      <c r="J394" s="61">
        <f t="shared" ref="J394:J399" si="92">G394-I394+H394</f>
        <v>5</v>
      </c>
      <c r="K394" s="105"/>
      <c r="L394" s="111" t="e">
        <f t="shared" ref="L394:L399" ca="1" si="93">EUROToLetters(K394)</f>
        <v>#NAME?</v>
      </c>
      <c r="M394" s="100"/>
      <c r="N394" s="99"/>
      <c r="O394" s="99"/>
      <c r="P394" s="79">
        <f t="shared" ref="P394:P399" si="94">ROUND(G394*ROUND(K394,2),2)</f>
        <v>0</v>
      </c>
      <c r="Q394" s="68">
        <v>0.2</v>
      </c>
      <c r="R394" s="20">
        <f t="shared" ref="R394:R399" si="95">ROUND(Q394*ROUND(P394,2),2)</f>
        <v>0</v>
      </c>
      <c r="S394" s="124"/>
      <c r="U394" s="1" t="s">
        <v>69</v>
      </c>
    </row>
    <row r="395" spans="1:21" x14ac:dyDescent="0.15">
      <c r="A395" s="16">
        <v>339</v>
      </c>
      <c r="B395" s="82" t="s">
        <v>798</v>
      </c>
      <c r="C395" s="82" t="s">
        <v>60</v>
      </c>
      <c r="D395" s="83" t="s">
        <v>799</v>
      </c>
      <c r="E395" s="11" t="s">
        <v>66</v>
      </c>
      <c r="F395" s="11" t="s">
        <v>21</v>
      </c>
      <c r="G395" s="61">
        <v>5</v>
      </c>
      <c r="J395" s="61">
        <f t="shared" si="92"/>
        <v>5</v>
      </c>
      <c r="K395" s="105"/>
      <c r="L395" s="111" t="e">
        <f t="shared" ca="1" si="93"/>
        <v>#NAME?</v>
      </c>
      <c r="M395" s="100"/>
      <c r="N395" s="99"/>
      <c r="O395" s="99"/>
      <c r="P395" s="79">
        <f t="shared" si="94"/>
        <v>0</v>
      </c>
      <c r="Q395" s="68">
        <v>0.2</v>
      </c>
      <c r="R395" s="20">
        <f t="shared" si="95"/>
        <v>0</v>
      </c>
      <c r="S395" s="124"/>
      <c r="U395" s="1" t="s">
        <v>69</v>
      </c>
    </row>
    <row r="396" spans="1:21" x14ac:dyDescent="0.15">
      <c r="A396" s="16">
        <v>340</v>
      </c>
      <c r="B396" s="82" t="s">
        <v>800</v>
      </c>
      <c r="C396" s="82" t="s">
        <v>60</v>
      </c>
      <c r="D396" s="83" t="s">
        <v>801</v>
      </c>
      <c r="E396" s="11" t="s">
        <v>66</v>
      </c>
      <c r="F396" s="11" t="s">
        <v>21</v>
      </c>
      <c r="G396" s="61">
        <v>1</v>
      </c>
      <c r="J396" s="61">
        <f t="shared" si="92"/>
        <v>1</v>
      </c>
      <c r="K396" s="105"/>
      <c r="L396" s="111" t="e">
        <f t="shared" ca="1" si="93"/>
        <v>#NAME?</v>
      </c>
      <c r="M396" s="100"/>
      <c r="N396" s="99"/>
      <c r="O396" s="99"/>
      <c r="P396" s="79">
        <f t="shared" si="94"/>
        <v>0</v>
      </c>
      <c r="Q396" s="68">
        <v>0.2</v>
      </c>
      <c r="R396" s="20">
        <f t="shared" si="95"/>
        <v>0</v>
      </c>
      <c r="S396" s="124"/>
      <c r="U396" s="1" t="s">
        <v>69</v>
      </c>
    </row>
    <row r="397" spans="1:21" x14ac:dyDescent="0.15">
      <c r="A397" s="16">
        <v>341</v>
      </c>
      <c r="B397" s="82" t="s">
        <v>802</v>
      </c>
      <c r="C397" s="82" t="s">
        <v>60</v>
      </c>
      <c r="D397" s="83" t="s">
        <v>803</v>
      </c>
      <c r="E397" s="11" t="s">
        <v>66</v>
      </c>
      <c r="F397" s="11" t="s">
        <v>21</v>
      </c>
      <c r="G397" s="61">
        <v>2</v>
      </c>
      <c r="J397" s="61">
        <f t="shared" si="92"/>
        <v>2</v>
      </c>
      <c r="K397" s="105"/>
      <c r="L397" s="111" t="e">
        <f t="shared" ca="1" si="93"/>
        <v>#NAME?</v>
      </c>
      <c r="M397" s="100"/>
      <c r="N397" s="99"/>
      <c r="O397" s="99"/>
      <c r="P397" s="79">
        <f t="shared" si="94"/>
        <v>0</v>
      </c>
      <c r="Q397" s="68">
        <v>0.2</v>
      </c>
      <c r="R397" s="20">
        <f t="shared" si="95"/>
        <v>0</v>
      </c>
      <c r="S397" s="124"/>
      <c r="U397" s="1" t="s">
        <v>69</v>
      </c>
    </row>
    <row r="398" spans="1:21" x14ac:dyDescent="0.15">
      <c r="A398" s="16">
        <v>342</v>
      </c>
      <c r="B398" s="82" t="s">
        <v>804</v>
      </c>
      <c r="C398" s="82" t="s">
        <v>60</v>
      </c>
      <c r="D398" s="83" t="s">
        <v>805</v>
      </c>
      <c r="E398" s="11" t="s">
        <v>66</v>
      </c>
      <c r="F398" s="11" t="s">
        <v>21</v>
      </c>
      <c r="G398" s="61">
        <v>1</v>
      </c>
      <c r="J398" s="61">
        <f t="shared" si="92"/>
        <v>1</v>
      </c>
      <c r="K398" s="105"/>
      <c r="L398" s="111" t="e">
        <f t="shared" ca="1" si="93"/>
        <v>#NAME?</v>
      </c>
      <c r="M398" s="100"/>
      <c r="N398" s="99"/>
      <c r="O398" s="99"/>
      <c r="P398" s="79">
        <f t="shared" si="94"/>
        <v>0</v>
      </c>
      <c r="Q398" s="68">
        <v>0.2</v>
      </c>
      <c r="R398" s="20">
        <f t="shared" si="95"/>
        <v>0</v>
      </c>
      <c r="S398" s="124"/>
      <c r="U398" s="1" t="s">
        <v>69</v>
      </c>
    </row>
    <row r="399" spans="1:21" x14ac:dyDescent="0.15">
      <c r="A399" s="16">
        <v>343</v>
      </c>
      <c r="B399" s="82" t="s">
        <v>806</v>
      </c>
      <c r="C399" s="82" t="s">
        <v>60</v>
      </c>
      <c r="D399" s="83" t="s">
        <v>807</v>
      </c>
      <c r="E399" s="11" t="s">
        <v>66</v>
      </c>
      <c r="F399" s="11" t="s">
        <v>21</v>
      </c>
      <c r="G399" s="61">
        <v>1</v>
      </c>
      <c r="J399" s="61">
        <f t="shared" si="92"/>
        <v>1</v>
      </c>
      <c r="K399" s="105"/>
      <c r="L399" s="111" t="e">
        <f t="shared" ca="1" si="93"/>
        <v>#NAME?</v>
      </c>
      <c r="M399" s="100"/>
      <c r="N399" s="99"/>
      <c r="O399" s="99"/>
      <c r="P399" s="79">
        <f t="shared" si="94"/>
        <v>0</v>
      </c>
      <c r="Q399" s="68">
        <v>0.2</v>
      </c>
      <c r="R399" s="20">
        <f t="shared" si="95"/>
        <v>0</v>
      </c>
      <c r="S399" s="124"/>
      <c r="U399" s="1" t="s">
        <v>69</v>
      </c>
    </row>
    <row r="400" spans="1:21" s="96" customFormat="1" ht="12.75" x14ac:dyDescent="0.2">
      <c r="A400" s="172"/>
      <c r="B400" s="180" t="s">
        <v>60</v>
      </c>
      <c r="C400" s="180" t="s">
        <v>60</v>
      </c>
      <c r="D400" s="181" t="s">
        <v>808</v>
      </c>
      <c r="E400" s="172" t="s">
        <v>60</v>
      </c>
      <c r="F400" s="172"/>
      <c r="G400" s="172"/>
      <c r="H400" s="89"/>
      <c r="I400" s="89"/>
      <c r="J400" s="88"/>
      <c r="K400" s="104"/>
      <c r="L400" s="109"/>
      <c r="M400" s="91"/>
      <c r="N400" s="92"/>
      <c r="O400" s="92"/>
      <c r="P400" s="93"/>
      <c r="Q400" s="94"/>
      <c r="R400" s="95"/>
      <c r="S400" s="123"/>
      <c r="T400" s="2"/>
    </row>
    <row r="401" spans="1:21" x14ac:dyDescent="0.15">
      <c r="A401" s="16">
        <v>344</v>
      </c>
      <c r="B401" s="82" t="s">
        <v>809</v>
      </c>
      <c r="C401" s="82" t="s">
        <v>60</v>
      </c>
      <c r="D401" s="83" t="s">
        <v>810</v>
      </c>
      <c r="E401" s="11" t="s">
        <v>66</v>
      </c>
      <c r="F401" s="11" t="s">
        <v>21</v>
      </c>
      <c r="G401" s="61">
        <v>10</v>
      </c>
      <c r="J401" s="61">
        <f t="shared" ref="J401:J406" si="96">G401-I401+H401</f>
        <v>10</v>
      </c>
      <c r="K401" s="105"/>
      <c r="L401" s="111" t="e">
        <f t="shared" ref="L401:L406" ca="1" si="97">EUROToLetters(K401)</f>
        <v>#NAME?</v>
      </c>
      <c r="M401" s="100"/>
      <c r="N401" s="99"/>
      <c r="O401" s="99"/>
      <c r="P401" s="79">
        <f t="shared" ref="P401:P406" si="98">ROUND(G401*ROUND(K401,2),2)</f>
        <v>0</v>
      </c>
      <c r="Q401" s="68">
        <v>0.2</v>
      </c>
      <c r="R401" s="20">
        <f t="shared" ref="R401:R406" si="99">ROUND(Q401*ROUND(P401,2),2)</f>
        <v>0</v>
      </c>
      <c r="S401" s="124"/>
      <c r="U401" s="1" t="s">
        <v>69</v>
      </c>
    </row>
    <row r="402" spans="1:21" x14ac:dyDescent="0.15">
      <c r="A402" s="16">
        <v>345</v>
      </c>
      <c r="B402" s="82" t="s">
        <v>811</v>
      </c>
      <c r="C402" s="82" t="s">
        <v>60</v>
      </c>
      <c r="D402" s="83" t="s">
        <v>812</v>
      </c>
      <c r="E402" s="11" t="s">
        <v>66</v>
      </c>
      <c r="F402" s="11" t="s">
        <v>60</v>
      </c>
      <c r="G402" s="61">
        <v>8</v>
      </c>
      <c r="J402" s="61">
        <f t="shared" si="96"/>
        <v>8</v>
      </c>
      <c r="K402" s="105"/>
      <c r="L402" s="111" t="e">
        <f t="shared" ca="1" si="97"/>
        <v>#NAME?</v>
      </c>
      <c r="M402" s="100"/>
      <c r="N402" s="99"/>
      <c r="O402" s="99"/>
      <c r="P402" s="79">
        <f t="shared" si="98"/>
        <v>0</v>
      </c>
      <c r="Q402" s="68">
        <v>0.2</v>
      </c>
      <c r="R402" s="20">
        <f t="shared" si="99"/>
        <v>0</v>
      </c>
      <c r="S402" s="124"/>
      <c r="U402" s="1" t="s">
        <v>69</v>
      </c>
    </row>
    <row r="403" spans="1:21" x14ac:dyDescent="0.15">
      <c r="A403" s="16">
        <v>346</v>
      </c>
      <c r="B403" s="82" t="s">
        <v>813</v>
      </c>
      <c r="C403" s="82" t="s">
        <v>60</v>
      </c>
      <c r="D403" s="83" t="s">
        <v>814</v>
      </c>
      <c r="E403" s="11" t="s">
        <v>66</v>
      </c>
      <c r="F403" s="11" t="s">
        <v>21</v>
      </c>
      <c r="G403" s="61">
        <v>10</v>
      </c>
      <c r="J403" s="61">
        <f t="shared" si="96"/>
        <v>10</v>
      </c>
      <c r="K403" s="105"/>
      <c r="L403" s="111" t="e">
        <f t="shared" ca="1" si="97"/>
        <v>#NAME?</v>
      </c>
      <c r="M403" s="100"/>
      <c r="N403" s="99"/>
      <c r="O403" s="99"/>
      <c r="P403" s="79">
        <f t="shared" si="98"/>
        <v>0</v>
      </c>
      <c r="Q403" s="68">
        <v>0.2</v>
      </c>
      <c r="R403" s="20">
        <f t="shared" si="99"/>
        <v>0</v>
      </c>
      <c r="S403" s="124"/>
      <c r="U403" s="1" t="s">
        <v>69</v>
      </c>
    </row>
    <row r="404" spans="1:21" x14ac:dyDescent="0.15">
      <c r="A404" s="16">
        <v>347</v>
      </c>
      <c r="B404" s="82" t="s">
        <v>815</v>
      </c>
      <c r="C404" s="82" t="s">
        <v>60</v>
      </c>
      <c r="D404" s="83" t="s">
        <v>816</v>
      </c>
      <c r="E404" s="11" t="s">
        <v>66</v>
      </c>
      <c r="F404" s="11" t="s">
        <v>21</v>
      </c>
      <c r="G404" s="61">
        <v>15</v>
      </c>
      <c r="J404" s="61">
        <f t="shared" si="96"/>
        <v>15</v>
      </c>
      <c r="K404" s="105"/>
      <c r="L404" s="111" t="e">
        <f t="shared" ca="1" si="97"/>
        <v>#NAME?</v>
      </c>
      <c r="M404" s="100"/>
      <c r="N404" s="99"/>
      <c r="O404" s="99"/>
      <c r="P404" s="79">
        <f t="shared" si="98"/>
        <v>0</v>
      </c>
      <c r="Q404" s="68">
        <v>0.2</v>
      </c>
      <c r="R404" s="20">
        <f t="shared" si="99"/>
        <v>0</v>
      </c>
      <c r="S404" s="124"/>
      <c r="U404" s="1" t="s">
        <v>69</v>
      </c>
    </row>
    <row r="405" spans="1:21" x14ac:dyDescent="0.15">
      <c r="A405" s="16">
        <v>348</v>
      </c>
      <c r="B405" s="82" t="s">
        <v>817</v>
      </c>
      <c r="C405" s="82" t="s">
        <v>60</v>
      </c>
      <c r="D405" s="83" t="s">
        <v>818</v>
      </c>
      <c r="E405" s="11" t="s">
        <v>66</v>
      </c>
      <c r="F405" s="11" t="s">
        <v>21</v>
      </c>
      <c r="G405" s="61">
        <v>15</v>
      </c>
      <c r="J405" s="61">
        <f t="shared" si="96"/>
        <v>15</v>
      </c>
      <c r="K405" s="105"/>
      <c r="L405" s="111" t="e">
        <f t="shared" ca="1" si="97"/>
        <v>#NAME?</v>
      </c>
      <c r="M405" s="100"/>
      <c r="N405" s="99"/>
      <c r="O405" s="99"/>
      <c r="P405" s="79">
        <f t="shared" si="98"/>
        <v>0</v>
      </c>
      <c r="Q405" s="68">
        <v>0.2</v>
      </c>
      <c r="R405" s="20">
        <f t="shared" si="99"/>
        <v>0</v>
      </c>
      <c r="S405" s="124"/>
      <c r="U405" s="1" t="s">
        <v>69</v>
      </c>
    </row>
    <row r="406" spans="1:21" x14ac:dyDescent="0.15">
      <c r="A406" s="16">
        <v>349</v>
      </c>
      <c r="B406" s="82" t="s">
        <v>819</v>
      </c>
      <c r="C406" s="82" t="s">
        <v>60</v>
      </c>
      <c r="D406" s="83" t="s">
        <v>820</v>
      </c>
      <c r="E406" s="11" t="s">
        <v>66</v>
      </c>
      <c r="F406" s="11" t="s">
        <v>21</v>
      </c>
      <c r="G406" s="61">
        <v>10</v>
      </c>
      <c r="J406" s="61">
        <f t="shared" si="96"/>
        <v>10</v>
      </c>
      <c r="K406" s="105"/>
      <c r="L406" s="111" t="e">
        <f t="shared" ca="1" si="97"/>
        <v>#NAME?</v>
      </c>
      <c r="M406" s="100"/>
      <c r="N406" s="99"/>
      <c r="O406" s="99"/>
      <c r="P406" s="79">
        <f t="shared" si="98"/>
        <v>0</v>
      </c>
      <c r="Q406" s="68">
        <v>0.2</v>
      </c>
      <c r="R406" s="20">
        <f t="shared" si="99"/>
        <v>0</v>
      </c>
      <c r="S406" s="124"/>
      <c r="U406" s="1" t="s">
        <v>69</v>
      </c>
    </row>
    <row r="407" spans="1:21" s="96" customFormat="1" ht="12.75" x14ac:dyDescent="0.2">
      <c r="A407" s="172"/>
      <c r="B407" s="180" t="s">
        <v>60</v>
      </c>
      <c r="C407" s="180" t="s">
        <v>60</v>
      </c>
      <c r="D407" s="181" t="s">
        <v>821</v>
      </c>
      <c r="E407" s="172" t="s">
        <v>60</v>
      </c>
      <c r="F407" s="172"/>
      <c r="G407" s="172"/>
      <c r="H407" s="89"/>
      <c r="I407" s="89"/>
      <c r="J407" s="88"/>
      <c r="K407" s="104"/>
      <c r="L407" s="109"/>
      <c r="M407" s="91"/>
      <c r="N407" s="92"/>
      <c r="O407" s="92"/>
      <c r="P407" s="93"/>
      <c r="Q407" s="94"/>
      <c r="R407" s="95"/>
      <c r="S407" s="123"/>
      <c r="T407" s="2"/>
    </row>
    <row r="408" spans="1:21" x14ac:dyDescent="0.15">
      <c r="A408" s="16">
        <v>350</v>
      </c>
      <c r="B408" s="82" t="s">
        <v>822</v>
      </c>
      <c r="C408" s="82" t="s">
        <v>60</v>
      </c>
      <c r="D408" s="83" t="s">
        <v>823</v>
      </c>
      <c r="E408" s="11" t="s">
        <v>66</v>
      </c>
      <c r="F408" s="11" t="s">
        <v>21</v>
      </c>
      <c r="G408" s="61">
        <v>4</v>
      </c>
      <c r="J408" s="61">
        <f t="shared" ref="J408:J413" si="100">G408-I408+H408</f>
        <v>4</v>
      </c>
      <c r="K408" s="105"/>
      <c r="L408" s="111" t="e">
        <f t="shared" ref="L408:L413" ca="1" si="101">EUROToLetters(K408)</f>
        <v>#NAME?</v>
      </c>
      <c r="M408" s="100"/>
      <c r="N408" s="99"/>
      <c r="O408" s="99"/>
      <c r="P408" s="79">
        <f t="shared" ref="P408:P413" si="102">ROUND(G408*ROUND(K408,2),2)</f>
        <v>0</v>
      </c>
      <c r="Q408" s="68">
        <v>0.2</v>
      </c>
      <c r="R408" s="20">
        <f t="shared" ref="R408:R413" si="103">ROUND(Q408*ROUND(P408,2),2)</f>
        <v>0</v>
      </c>
      <c r="S408" s="124"/>
      <c r="U408" s="1" t="s">
        <v>69</v>
      </c>
    </row>
    <row r="409" spans="1:21" x14ac:dyDescent="0.15">
      <c r="A409" s="16">
        <v>351</v>
      </c>
      <c r="B409" s="82" t="s">
        <v>824</v>
      </c>
      <c r="C409" s="82" t="s">
        <v>60</v>
      </c>
      <c r="D409" s="83" t="s">
        <v>825</v>
      </c>
      <c r="E409" s="11" t="s">
        <v>66</v>
      </c>
      <c r="F409" s="11" t="s">
        <v>21</v>
      </c>
      <c r="G409" s="61">
        <v>5</v>
      </c>
      <c r="J409" s="61">
        <f t="shared" si="100"/>
        <v>5</v>
      </c>
      <c r="K409" s="105"/>
      <c r="L409" s="111" t="e">
        <f t="shared" ca="1" si="101"/>
        <v>#NAME?</v>
      </c>
      <c r="M409" s="100"/>
      <c r="N409" s="99"/>
      <c r="O409" s="99"/>
      <c r="P409" s="79">
        <f t="shared" si="102"/>
        <v>0</v>
      </c>
      <c r="Q409" s="68">
        <v>0.2</v>
      </c>
      <c r="R409" s="20">
        <f t="shared" si="103"/>
        <v>0</v>
      </c>
      <c r="S409" s="124"/>
      <c r="U409" s="1" t="s">
        <v>69</v>
      </c>
    </row>
    <row r="410" spans="1:21" x14ac:dyDescent="0.15">
      <c r="A410" s="16">
        <v>352</v>
      </c>
      <c r="B410" s="82" t="s">
        <v>826</v>
      </c>
      <c r="C410" s="82" t="s">
        <v>60</v>
      </c>
      <c r="D410" s="83" t="s">
        <v>827</v>
      </c>
      <c r="E410" s="11" t="s">
        <v>66</v>
      </c>
      <c r="F410" s="11" t="s">
        <v>21</v>
      </c>
      <c r="G410" s="61">
        <v>2</v>
      </c>
      <c r="J410" s="61">
        <f t="shared" si="100"/>
        <v>2</v>
      </c>
      <c r="K410" s="105"/>
      <c r="L410" s="111" t="e">
        <f t="shared" ca="1" si="101"/>
        <v>#NAME?</v>
      </c>
      <c r="M410" s="100"/>
      <c r="N410" s="99"/>
      <c r="O410" s="99"/>
      <c r="P410" s="79">
        <f t="shared" si="102"/>
        <v>0</v>
      </c>
      <c r="Q410" s="68">
        <v>0.2</v>
      </c>
      <c r="R410" s="20">
        <f t="shared" si="103"/>
        <v>0</v>
      </c>
      <c r="S410" s="124"/>
      <c r="U410" s="1" t="s">
        <v>69</v>
      </c>
    </row>
    <row r="411" spans="1:21" x14ac:dyDescent="0.15">
      <c r="A411" s="16">
        <v>353</v>
      </c>
      <c r="B411" s="82" t="s">
        <v>828</v>
      </c>
      <c r="C411" s="82" t="s">
        <v>60</v>
      </c>
      <c r="D411" s="83" t="s">
        <v>829</v>
      </c>
      <c r="E411" s="11" t="s">
        <v>66</v>
      </c>
      <c r="F411" s="11" t="s">
        <v>21</v>
      </c>
      <c r="G411" s="61">
        <v>5</v>
      </c>
      <c r="J411" s="61">
        <f t="shared" si="100"/>
        <v>5</v>
      </c>
      <c r="K411" s="105"/>
      <c r="L411" s="111" t="e">
        <f t="shared" ca="1" si="101"/>
        <v>#NAME?</v>
      </c>
      <c r="M411" s="100"/>
      <c r="N411" s="99"/>
      <c r="O411" s="99"/>
      <c r="P411" s="79">
        <f t="shared" si="102"/>
        <v>0</v>
      </c>
      <c r="Q411" s="68">
        <v>0.2</v>
      </c>
      <c r="R411" s="20">
        <f t="shared" si="103"/>
        <v>0</v>
      </c>
      <c r="S411" s="124"/>
      <c r="U411" s="1" t="s">
        <v>69</v>
      </c>
    </row>
    <row r="412" spans="1:21" x14ac:dyDescent="0.15">
      <c r="A412" s="16">
        <v>354</v>
      </c>
      <c r="B412" s="82" t="s">
        <v>830</v>
      </c>
      <c r="C412" s="82" t="s">
        <v>60</v>
      </c>
      <c r="D412" s="83" t="s">
        <v>831</v>
      </c>
      <c r="E412" s="11" t="s">
        <v>66</v>
      </c>
      <c r="F412" s="11" t="s">
        <v>21</v>
      </c>
      <c r="G412" s="61">
        <v>1</v>
      </c>
      <c r="J412" s="61">
        <f t="shared" si="100"/>
        <v>1</v>
      </c>
      <c r="K412" s="105"/>
      <c r="L412" s="111" t="e">
        <f t="shared" ca="1" si="101"/>
        <v>#NAME?</v>
      </c>
      <c r="M412" s="100"/>
      <c r="N412" s="99"/>
      <c r="O412" s="99"/>
      <c r="P412" s="79">
        <f t="shared" si="102"/>
        <v>0</v>
      </c>
      <c r="Q412" s="68">
        <v>0.2</v>
      </c>
      <c r="R412" s="20">
        <f t="shared" si="103"/>
        <v>0</v>
      </c>
      <c r="S412" s="124"/>
      <c r="U412" s="1" t="s">
        <v>69</v>
      </c>
    </row>
    <row r="413" spans="1:21" ht="21" x14ac:dyDescent="0.15">
      <c r="A413" s="16">
        <v>355</v>
      </c>
      <c r="B413" s="82" t="s">
        <v>832</v>
      </c>
      <c r="C413" s="82" t="s">
        <v>60</v>
      </c>
      <c r="D413" s="83" t="s">
        <v>833</v>
      </c>
      <c r="E413" s="11" t="s">
        <v>66</v>
      </c>
      <c r="F413" s="11" t="s">
        <v>21</v>
      </c>
      <c r="G413" s="61">
        <v>5</v>
      </c>
      <c r="J413" s="61">
        <f t="shared" si="100"/>
        <v>5</v>
      </c>
      <c r="K413" s="105"/>
      <c r="L413" s="111" t="e">
        <f t="shared" ca="1" si="101"/>
        <v>#NAME?</v>
      </c>
      <c r="M413" s="100"/>
      <c r="N413" s="99"/>
      <c r="O413" s="99"/>
      <c r="P413" s="79">
        <f t="shared" si="102"/>
        <v>0</v>
      </c>
      <c r="Q413" s="68">
        <v>0.2</v>
      </c>
      <c r="R413" s="20">
        <f t="shared" si="103"/>
        <v>0</v>
      </c>
      <c r="S413" s="124"/>
      <c r="U413" s="1" t="s">
        <v>69</v>
      </c>
    </row>
    <row r="414" spans="1:21" s="96" customFormat="1" ht="12.75" x14ac:dyDescent="0.2">
      <c r="A414" s="172"/>
      <c r="B414" s="180" t="s">
        <v>60</v>
      </c>
      <c r="C414" s="180" t="s">
        <v>60</v>
      </c>
      <c r="D414" s="181" t="s">
        <v>834</v>
      </c>
      <c r="E414" s="172" t="s">
        <v>60</v>
      </c>
      <c r="F414" s="172"/>
      <c r="G414" s="172"/>
      <c r="H414" s="89"/>
      <c r="I414" s="89"/>
      <c r="J414" s="88"/>
      <c r="K414" s="104"/>
      <c r="L414" s="109"/>
      <c r="M414" s="91"/>
      <c r="N414" s="92"/>
      <c r="O414" s="92"/>
      <c r="P414" s="93"/>
      <c r="Q414" s="94"/>
      <c r="R414" s="95"/>
      <c r="S414" s="123"/>
      <c r="T414" s="2"/>
    </row>
    <row r="415" spans="1:21" x14ac:dyDescent="0.15">
      <c r="A415" s="16">
        <v>356</v>
      </c>
      <c r="B415" s="82" t="s">
        <v>835</v>
      </c>
      <c r="C415" s="82" t="s">
        <v>60</v>
      </c>
      <c r="D415" s="83" t="s">
        <v>836</v>
      </c>
      <c r="E415" s="11" t="s">
        <v>66</v>
      </c>
      <c r="F415" s="11" t="s">
        <v>837</v>
      </c>
      <c r="G415" s="61">
        <v>1</v>
      </c>
      <c r="J415" s="61">
        <f>G415-I415+H415</f>
        <v>1</v>
      </c>
      <c r="K415" s="105"/>
      <c r="L415" s="111" t="e">
        <f ca="1">EUROToLetters(K415)</f>
        <v>#NAME?</v>
      </c>
      <c r="M415" s="100"/>
      <c r="N415" s="99"/>
      <c r="O415" s="99"/>
      <c r="P415" s="79">
        <f>ROUND(G415*ROUND(K415,2),2)</f>
        <v>0</v>
      </c>
      <c r="Q415" s="68">
        <v>0.2</v>
      </c>
      <c r="R415" s="20">
        <f>ROUND(Q415*ROUND(P415,2),2)</f>
        <v>0</v>
      </c>
      <c r="S415" s="124"/>
      <c r="U415" s="1" t="s">
        <v>69</v>
      </c>
    </row>
    <row r="416" spans="1:21" ht="21" x14ac:dyDescent="0.15">
      <c r="A416" s="16">
        <v>357</v>
      </c>
      <c r="B416" s="82" t="s">
        <v>838</v>
      </c>
      <c r="C416" s="82" t="s">
        <v>60</v>
      </c>
      <c r="D416" s="83" t="s">
        <v>839</v>
      </c>
      <c r="E416" s="11" t="s">
        <v>66</v>
      </c>
      <c r="F416" s="11" t="s">
        <v>837</v>
      </c>
      <c r="G416" s="61">
        <v>1</v>
      </c>
      <c r="J416" s="61">
        <f>G416-I416+H416</f>
        <v>1</v>
      </c>
      <c r="K416" s="105"/>
      <c r="L416" s="111" t="e">
        <f ca="1">EUROToLetters(K416)</f>
        <v>#NAME?</v>
      </c>
      <c r="M416" s="100"/>
      <c r="N416" s="99"/>
      <c r="O416" s="99"/>
      <c r="P416" s="79">
        <f>ROUND(G416*ROUND(K416,2),2)</f>
        <v>0</v>
      </c>
      <c r="Q416" s="68">
        <v>0.2</v>
      </c>
      <c r="R416" s="20">
        <f>ROUND(Q416*ROUND(P416,2),2)</f>
        <v>0</v>
      </c>
      <c r="S416" s="124"/>
      <c r="U416" s="1" t="s">
        <v>69</v>
      </c>
    </row>
    <row r="417" spans="1:21" s="96" customFormat="1" ht="12.75" x14ac:dyDescent="0.2">
      <c r="A417" s="172"/>
      <c r="B417" s="180" t="s">
        <v>60</v>
      </c>
      <c r="C417" s="180" t="s">
        <v>60</v>
      </c>
      <c r="D417" s="181" t="s">
        <v>840</v>
      </c>
      <c r="E417" s="172" t="s">
        <v>60</v>
      </c>
      <c r="F417" s="172"/>
      <c r="G417" s="172"/>
      <c r="H417" s="89"/>
      <c r="I417" s="89"/>
      <c r="J417" s="88"/>
      <c r="K417" s="104"/>
      <c r="L417" s="109"/>
      <c r="M417" s="91"/>
      <c r="N417" s="92"/>
      <c r="O417" s="92"/>
      <c r="P417" s="93"/>
      <c r="Q417" s="94"/>
      <c r="R417" s="95"/>
      <c r="S417" s="123"/>
      <c r="T417" s="2"/>
    </row>
    <row r="418" spans="1:21" x14ac:dyDescent="0.15">
      <c r="A418" s="16">
        <v>358</v>
      </c>
      <c r="B418" s="82" t="s">
        <v>841</v>
      </c>
      <c r="C418" s="82" t="s">
        <v>60</v>
      </c>
      <c r="D418" s="83" t="s">
        <v>842</v>
      </c>
      <c r="E418" s="11" t="s">
        <v>66</v>
      </c>
      <c r="F418" s="11" t="s">
        <v>21</v>
      </c>
      <c r="G418" s="61">
        <v>8</v>
      </c>
      <c r="J418" s="61">
        <f t="shared" ref="J418:J428" si="104">G418-I418+H418</f>
        <v>8</v>
      </c>
      <c r="K418" s="105"/>
      <c r="L418" s="111" t="e">
        <f t="shared" ref="L418:L428" ca="1" si="105">EUROToLetters(K418)</f>
        <v>#NAME?</v>
      </c>
      <c r="M418" s="100"/>
      <c r="N418" s="99"/>
      <c r="O418" s="99"/>
      <c r="P418" s="79">
        <f t="shared" ref="P418:P428" si="106">ROUND(G418*ROUND(K418,2),2)</f>
        <v>0</v>
      </c>
      <c r="Q418" s="68">
        <v>0.2</v>
      </c>
      <c r="R418" s="20">
        <f t="shared" ref="R418:R428" si="107">ROUND(Q418*ROUND(P418,2),2)</f>
        <v>0</v>
      </c>
      <c r="S418" s="124"/>
      <c r="U418" s="1" t="s">
        <v>69</v>
      </c>
    </row>
    <row r="419" spans="1:21" x14ac:dyDescent="0.15">
      <c r="A419" s="16">
        <v>359</v>
      </c>
      <c r="B419" s="82" t="s">
        <v>843</v>
      </c>
      <c r="C419" s="82" t="s">
        <v>60</v>
      </c>
      <c r="D419" s="83" t="s">
        <v>844</v>
      </c>
      <c r="E419" s="11" t="s">
        <v>66</v>
      </c>
      <c r="F419" s="11" t="s">
        <v>21</v>
      </c>
      <c r="G419" s="61">
        <v>15</v>
      </c>
      <c r="J419" s="61">
        <f t="shared" si="104"/>
        <v>15</v>
      </c>
      <c r="K419" s="105"/>
      <c r="L419" s="111" t="e">
        <f t="shared" ca="1" si="105"/>
        <v>#NAME?</v>
      </c>
      <c r="M419" s="100"/>
      <c r="N419" s="99"/>
      <c r="O419" s="99"/>
      <c r="P419" s="79">
        <f t="shared" si="106"/>
        <v>0</v>
      </c>
      <c r="Q419" s="68">
        <v>0.2</v>
      </c>
      <c r="R419" s="20">
        <f t="shared" si="107"/>
        <v>0</v>
      </c>
      <c r="S419" s="124"/>
      <c r="U419" s="1" t="s">
        <v>69</v>
      </c>
    </row>
    <row r="420" spans="1:21" ht="21" x14ac:dyDescent="0.15">
      <c r="A420" s="16">
        <v>360</v>
      </c>
      <c r="B420" s="82" t="s">
        <v>845</v>
      </c>
      <c r="C420" s="82" t="s">
        <v>60</v>
      </c>
      <c r="D420" s="83" t="s">
        <v>846</v>
      </c>
      <c r="E420" s="11" t="s">
        <v>66</v>
      </c>
      <c r="F420" s="11" t="s">
        <v>21</v>
      </c>
      <c r="G420" s="61">
        <v>24</v>
      </c>
      <c r="J420" s="61">
        <f t="shared" si="104"/>
        <v>24</v>
      </c>
      <c r="K420" s="105"/>
      <c r="L420" s="111" t="e">
        <f t="shared" ca="1" si="105"/>
        <v>#NAME?</v>
      </c>
      <c r="M420" s="100"/>
      <c r="N420" s="99"/>
      <c r="O420" s="99"/>
      <c r="P420" s="79">
        <f t="shared" si="106"/>
        <v>0</v>
      </c>
      <c r="Q420" s="68">
        <v>0.2</v>
      </c>
      <c r="R420" s="20">
        <f t="shared" si="107"/>
        <v>0</v>
      </c>
      <c r="S420" s="124"/>
      <c r="U420" s="1" t="s">
        <v>69</v>
      </c>
    </row>
    <row r="421" spans="1:21" ht="21" x14ac:dyDescent="0.15">
      <c r="A421" s="16">
        <v>361</v>
      </c>
      <c r="B421" s="82" t="s">
        <v>847</v>
      </c>
      <c r="C421" s="82" t="s">
        <v>60</v>
      </c>
      <c r="D421" s="83" t="s">
        <v>848</v>
      </c>
      <c r="E421" s="11" t="s">
        <v>66</v>
      </c>
      <c r="F421" s="11" t="s">
        <v>21</v>
      </c>
      <c r="G421" s="61">
        <v>15</v>
      </c>
      <c r="J421" s="61">
        <f t="shared" si="104"/>
        <v>15</v>
      </c>
      <c r="K421" s="105"/>
      <c r="L421" s="111" t="e">
        <f t="shared" ca="1" si="105"/>
        <v>#NAME?</v>
      </c>
      <c r="M421" s="100"/>
      <c r="N421" s="99"/>
      <c r="O421" s="99"/>
      <c r="P421" s="79">
        <f t="shared" si="106"/>
        <v>0</v>
      </c>
      <c r="Q421" s="68">
        <v>0.2</v>
      </c>
      <c r="R421" s="20">
        <f t="shared" si="107"/>
        <v>0</v>
      </c>
      <c r="S421" s="124"/>
      <c r="U421" s="1" t="s">
        <v>69</v>
      </c>
    </row>
    <row r="422" spans="1:21" ht="21" x14ac:dyDescent="0.15">
      <c r="A422" s="16">
        <v>362</v>
      </c>
      <c r="B422" s="82" t="s">
        <v>849</v>
      </c>
      <c r="C422" s="82" t="s">
        <v>60</v>
      </c>
      <c r="D422" s="83" t="s">
        <v>850</v>
      </c>
      <c r="E422" s="11" t="s">
        <v>66</v>
      </c>
      <c r="F422" s="11" t="s">
        <v>21</v>
      </c>
      <c r="G422" s="61">
        <v>10</v>
      </c>
      <c r="J422" s="61">
        <f t="shared" si="104"/>
        <v>10</v>
      </c>
      <c r="K422" s="105"/>
      <c r="L422" s="111" t="e">
        <f t="shared" ca="1" si="105"/>
        <v>#NAME?</v>
      </c>
      <c r="M422" s="100"/>
      <c r="N422" s="99"/>
      <c r="O422" s="99"/>
      <c r="P422" s="79">
        <f t="shared" si="106"/>
        <v>0</v>
      </c>
      <c r="Q422" s="68">
        <v>0.2</v>
      </c>
      <c r="R422" s="20">
        <f t="shared" si="107"/>
        <v>0</v>
      </c>
      <c r="S422" s="124"/>
      <c r="U422" s="1" t="s">
        <v>69</v>
      </c>
    </row>
    <row r="423" spans="1:21" ht="31.5" x14ac:dyDescent="0.15">
      <c r="A423" s="16">
        <v>363</v>
      </c>
      <c r="B423" s="82" t="s">
        <v>851</v>
      </c>
      <c r="C423" s="82" t="s">
        <v>60</v>
      </c>
      <c r="D423" s="83" t="s">
        <v>852</v>
      </c>
      <c r="E423" s="11" t="s">
        <v>66</v>
      </c>
      <c r="F423" s="11" t="s">
        <v>21</v>
      </c>
      <c r="G423" s="61">
        <v>2</v>
      </c>
      <c r="J423" s="61">
        <f t="shared" si="104"/>
        <v>2</v>
      </c>
      <c r="K423" s="105"/>
      <c r="L423" s="111" t="e">
        <f t="shared" ca="1" si="105"/>
        <v>#NAME?</v>
      </c>
      <c r="M423" s="100"/>
      <c r="N423" s="99"/>
      <c r="O423" s="99"/>
      <c r="P423" s="79">
        <f t="shared" si="106"/>
        <v>0</v>
      </c>
      <c r="Q423" s="68">
        <v>0.2</v>
      </c>
      <c r="R423" s="20">
        <f t="shared" si="107"/>
        <v>0</v>
      </c>
      <c r="S423" s="124"/>
      <c r="U423" s="1" t="s">
        <v>69</v>
      </c>
    </row>
    <row r="424" spans="1:21" ht="31.5" x14ac:dyDescent="0.15">
      <c r="A424" s="16">
        <v>364</v>
      </c>
      <c r="B424" s="82" t="s">
        <v>853</v>
      </c>
      <c r="C424" s="82" t="s">
        <v>60</v>
      </c>
      <c r="D424" s="83" t="s">
        <v>854</v>
      </c>
      <c r="E424" s="11" t="s">
        <v>66</v>
      </c>
      <c r="F424" s="11" t="s">
        <v>21</v>
      </c>
      <c r="G424" s="61">
        <v>5</v>
      </c>
      <c r="J424" s="61">
        <f t="shared" si="104"/>
        <v>5</v>
      </c>
      <c r="K424" s="105"/>
      <c r="L424" s="111" t="e">
        <f t="shared" ca="1" si="105"/>
        <v>#NAME?</v>
      </c>
      <c r="M424" s="100"/>
      <c r="N424" s="99"/>
      <c r="O424" s="99"/>
      <c r="P424" s="79">
        <f t="shared" si="106"/>
        <v>0</v>
      </c>
      <c r="Q424" s="68">
        <v>0.2</v>
      </c>
      <c r="R424" s="20">
        <f t="shared" si="107"/>
        <v>0</v>
      </c>
      <c r="S424" s="124"/>
      <c r="U424" s="1" t="s">
        <v>69</v>
      </c>
    </row>
    <row r="425" spans="1:21" ht="31.5" x14ac:dyDescent="0.15">
      <c r="A425" s="16">
        <v>365</v>
      </c>
      <c r="B425" s="82" t="s">
        <v>855</v>
      </c>
      <c r="C425" s="82" t="s">
        <v>60</v>
      </c>
      <c r="D425" s="83" t="s">
        <v>856</v>
      </c>
      <c r="E425" s="11" t="s">
        <v>66</v>
      </c>
      <c r="F425" s="11" t="s">
        <v>21</v>
      </c>
      <c r="G425" s="61">
        <v>3</v>
      </c>
      <c r="J425" s="61">
        <f t="shared" si="104"/>
        <v>3</v>
      </c>
      <c r="K425" s="105"/>
      <c r="L425" s="111" t="e">
        <f t="shared" ca="1" si="105"/>
        <v>#NAME?</v>
      </c>
      <c r="M425" s="100"/>
      <c r="N425" s="99"/>
      <c r="O425" s="99"/>
      <c r="P425" s="79">
        <f t="shared" si="106"/>
        <v>0</v>
      </c>
      <c r="Q425" s="68">
        <v>0.2</v>
      </c>
      <c r="R425" s="20">
        <f t="shared" si="107"/>
        <v>0</v>
      </c>
      <c r="S425" s="124"/>
      <c r="U425" s="1" t="s">
        <v>69</v>
      </c>
    </row>
    <row r="426" spans="1:21" ht="31.5" x14ac:dyDescent="0.15">
      <c r="A426" s="16">
        <v>366</v>
      </c>
      <c r="B426" s="82" t="s">
        <v>857</v>
      </c>
      <c r="C426" s="82" t="s">
        <v>60</v>
      </c>
      <c r="D426" s="83" t="s">
        <v>858</v>
      </c>
      <c r="E426" s="11" t="s">
        <v>66</v>
      </c>
      <c r="F426" s="11" t="s">
        <v>21</v>
      </c>
      <c r="G426" s="61">
        <v>5</v>
      </c>
      <c r="J426" s="61">
        <f t="shared" si="104"/>
        <v>5</v>
      </c>
      <c r="K426" s="105"/>
      <c r="L426" s="111" t="e">
        <f t="shared" ca="1" si="105"/>
        <v>#NAME?</v>
      </c>
      <c r="M426" s="100"/>
      <c r="N426" s="99"/>
      <c r="O426" s="99"/>
      <c r="P426" s="79">
        <f t="shared" si="106"/>
        <v>0</v>
      </c>
      <c r="Q426" s="68">
        <v>0.2</v>
      </c>
      <c r="R426" s="20">
        <f t="shared" si="107"/>
        <v>0</v>
      </c>
      <c r="S426" s="124"/>
      <c r="U426" s="1" t="s">
        <v>69</v>
      </c>
    </row>
    <row r="427" spans="1:21" ht="31.5" x14ac:dyDescent="0.15">
      <c r="A427" s="16">
        <v>367</v>
      </c>
      <c r="B427" s="82" t="s">
        <v>859</v>
      </c>
      <c r="C427" s="82" t="s">
        <v>60</v>
      </c>
      <c r="D427" s="83" t="s">
        <v>860</v>
      </c>
      <c r="E427" s="11" t="s">
        <v>66</v>
      </c>
      <c r="F427" s="11" t="s">
        <v>21</v>
      </c>
      <c r="G427" s="61">
        <v>5</v>
      </c>
      <c r="J427" s="61">
        <f t="shared" si="104"/>
        <v>5</v>
      </c>
      <c r="K427" s="105"/>
      <c r="L427" s="111" t="e">
        <f t="shared" ca="1" si="105"/>
        <v>#NAME?</v>
      </c>
      <c r="M427" s="100"/>
      <c r="N427" s="99"/>
      <c r="O427" s="99"/>
      <c r="P427" s="79">
        <f t="shared" si="106"/>
        <v>0</v>
      </c>
      <c r="Q427" s="68">
        <v>0.2</v>
      </c>
      <c r="R427" s="20">
        <f t="shared" si="107"/>
        <v>0</v>
      </c>
      <c r="S427" s="124"/>
      <c r="U427" s="1" t="s">
        <v>69</v>
      </c>
    </row>
    <row r="428" spans="1:21" ht="31.5" x14ac:dyDescent="0.15">
      <c r="A428" s="16">
        <v>368</v>
      </c>
      <c r="B428" s="82" t="s">
        <v>861</v>
      </c>
      <c r="C428" s="82" t="s">
        <v>60</v>
      </c>
      <c r="D428" s="83" t="s">
        <v>862</v>
      </c>
      <c r="E428" s="11" t="s">
        <v>66</v>
      </c>
      <c r="F428" s="11" t="s">
        <v>21</v>
      </c>
      <c r="G428" s="61">
        <v>2</v>
      </c>
      <c r="J428" s="61">
        <f t="shared" si="104"/>
        <v>2</v>
      </c>
      <c r="K428" s="105"/>
      <c r="L428" s="111" t="e">
        <f t="shared" ca="1" si="105"/>
        <v>#NAME?</v>
      </c>
      <c r="M428" s="100"/>
      <c r="N428" s="99"/>
      <c r="O428" s="99"/>
      <c r="P428" s="79">
        <f t="shared" si="106"/>
        <v>0</v>
      </c>
      <c r="Q428" s="68">
        <v>0.2</v>
      </c>
      <c r="R428" s="20">
        <f t="shared" si="107"/>
        <v>0</v>
      </c>
      <c r="S428" s="124"/>
      <c r="U428" s="1" t="s">
        <v>69</v>
      </c>
    </row>
    <row r="429" spans="1:21" s="96" customFormat="1" ht="12.75" x14ac:dyDescent="0.2">
      <c r="A429" s="172"/>
      <c r="B429" s="180" t="s">
        <v>60</v>
      </c>
      <c r="C429" s="180" t="s">
        <v>60</v>
      </c>
      <c r="D429" s="181" t="s">
        <v>863</v>
      </c>
      <c r="E429" s="172" t="s">
        <v>60</v>
      </c>
      <c r="F429" s="172"/>
      <c r="G429" s="172"/>
      <c r="H429" s="89"/>
      <c r="I429" s="89"/>
      <c r="J429" s="88"/>
      <c r="K429" s="104"/>
      <c r="L429" s="109"/>
      <c r="M429" s="91"/>
      <c r="N429" s="92"/>
      <c r="O429" s="92"/>
      <c r="P429" s="93"/>
      <c r="Q429" s="94"/>
      <c r="R429" s="95"/>
      <c r="S429" s="123"/>
      <c r="T429" s="2"/>
    </row>
    <row r="430" spans="1:21" s="96" customFormat="1" ht="32.25" x14ac:dyDescent="0.2">
      <c r="A430" s="84"/>
      <c r="B430" s="85" t="s">
        <v>60</v>
      </c>
      <c r="C430" s="85" t="s">
        <v>60</v>
      </c>
      <c r="D430" s="86" t="s">
        <v>864</v>
      </c>
      <c r="E430" s="87" t="s">
        <v>60</v>
      </c>
      <c r="F430" s="87"/>
      <c r="G430" s="88"/>
      <c r="H430" s="89"/>
      <c r="I430" s="89"/>
      <c r="J430" s="88"/>
      <c r="K430" s="104"/>
      <c r="L430" s="109"/>
      <c r="M430" s="91"/>
      <c r="N430" s="92"/>
      <c r="O430" s="92"/>
      <c r="P430" s="93"/>
      <c r="Q430" s="94"/>
      <c r="R430" s="95"/>
      <c r="S430" s="123"/>
      <c r="T430" s="2"/>
    </row>
    <row r="431" spans="1:21" x14ac:dyDescent="0.15">
      <c r="A431" s="16">
        <v>369</v>
      </c>
      <c r="B431" s="82" t="s">
        <v>865</v>
      </c>
      <c r="C431" s="82" t="s">
        <v>60</v>
      </c>
      <c r="D431" s="83" t="s">
        <v>866</v>
      </c>
      <c r="E431" s="11" t="s">
        <v>66</v>
      </c>
      <c r="F431" s="11" t="s">
        <v>21</v>
      </c>
      <c r="G431" s="61">
        <v>20</v>
      </c>
      <c r="J431" s="61">
        <f t="shared" ref="J431:J438" si="108">G431-I431+H431</f>
        <v>20</v>
      </c>
      <c r="K431" s="105"/>
      <c r="L431" s="111" t="e">
        <f t="shared" ref="L431:L438" ca="1" si="109">EUROToLetters(K431)</f>
        <v>#NAME?</v>
      </c>
      <c r="M431" s="100"/>
      <c r="N431" s="99"/>
      <c r="O431" s="99"/>
      <c r="P431" s="79">
        <f t="shared" ref="P431:P438" si="110">ROUND(G431*ROUND(K431,2),2)</f>
        <v>0</v>
      </c>
      <c r="Q431" s="68">
        <v>0.2</v>
      </c>
      <c r="R431" s="20">
        <f t="shared" ref="R431:R438" si="111">ROUND(Q431*ROUND(P431,2),2)</f>
        <v>0</v>
      </c>
      <c r="S431" s="124"/>
      <c r="U431" s="1" t="s">
        <v>69</v>
      </c>
    </row>
    <row r="432" spans="1:21" x14ac:dyDescent="0.15">
      <c r="A432" s="16">
        <v>370</v>
      </c>
      <c r="B432" s="82" t="s">
        <v>867</v>
      </c>
      <c r="C432" s="82" t="s">
        <v>60</v>
      </c>
      <c r="D432" s="83" t="s">
        <v>868</v>
      </c>
      <c r="E432" s="11" t="s">
        <v>66</v>
      </c>
      <c r="F432" s="11" t="s">
        <v>21</v>
      </c>
      <c r="G432" s="61">
        <v>15</v>
      </c>
      <c r="J432" s="61">
        <f t="shared" si="108"/>
        <v>15</v>
      </c>
      <c r="K432" s="105"/>
      <c r="L432" s="111" t="e">
        <f t="shared" ca="1" si="109"/>
        <v>#NAME?</v>
      </c>
      <c r="M432" s="100"/>
      <c r="N432" s="99"/>
      <c r="O432" s="99"/>
      <c r="P432" s="79">
        <f t="shared" si="110"/>
        <v>0</v>
      </c>
      <c r="Q432" s="68">
        <v>0.2</v>
      </c>
      <c r="R432" s="20">
        <f t="shared" si="111"/>
        <v>0</v>
      </c>
      <c r="S432" s="124"/>
      <c r="U432" s="1" t="s">
        <v>69</v>
      </c>
    </row>
    <row r="433" spans="1:21" x14ac:dyDescent="0.15">
      <c r="A433" s="16">
        <v>371</v>
      </c>
      <c r="B433" s="82" t="s">
        <v>869</v>
      </c>
      <c r="C433" s="82" t="s">
        <v>60</v>
      </c>
      <c r="D433" s="83" t="s">
        <v>870</v>
      </c>
      <c r="E433" s="11" t="s">
        <v>66</v>
      </c>
      <c r="F433" s="11" t="s">
        <v>21</v>
      </c>
      <c r="G433" s="61">
        <v>1</v>
      </c>
      <c r="J433" s="61">
        <f t="shared" si="108"/>
        <v>1</v>
      </c>
      <c r="K433" s="105"/>
      <c r="L433" s="111" t="e">
        <f t="shared" ca="1" si="109"/>
        <v>#NAME?</v>
      </c>
      <c r="M433" s="100"/>
      <c r="N433" s="99"/>
      <c r="O433" s="99"/>
      <c r="P433" s="79">
        <f t="shared" si="110"/>
        <v>0</v>
      </c>
      <c r="Q433" s="68">
        <v>0.2</v>
      </c>
      <c r="R433" s="20">
        <f t="shared" si="111"/>
        <v>0</v>
      </c>
      <c r="S433" s="124"/>
      <c r="U433" s="1" t="s">
        <v>69</v>
      </c>
    </row>
    <row r="434" spans="1:21" x14ac:dyDescent="0.15">
      <c r="A434" s="16">
        <v>372</v>
      </c>
      <c r="B434" s="82" t="s">
        <v>871</v>
      </c>
      <c r="C434" s="82" t="s">
        <v>60</v>
      </c>
      <c r="D434" s="83" t="s">
        <v>872</v>
      </c>
      <c r="E434" s="11" t="s">
        <v>66</v>
      </c>
      <c r="F434" s="11" t="s">
        <v>21</v>
      </c>
      <c r="G434" s="61">
        <v>1</v>
      </c>
      <c r="J434" s="61">
        <f t="shared" si="108"/>
        <v>1</v>
      </c>
      <c r="K434" s="105"/>
      <c r="L434" s="111" t="e">
        <f t="shared" ca="1" si="109"/>
        <v>#NAME?</v>
      </c>
      <c r="M434" s="100"/>
      <c r="N434" s="99"/>
      <c r="O434" s="99"/>
      <c r="P434" s="79">
        <f t="shared" si="110"/>
        <v>0</v>
      </c>
      <c r="Q434" s="68">
        <v>0.2</v>
      </c>
      <c r="R434" s="20">
        <f t="shared" si="111"/>
        <v>0</v>
      </c>
      <c r="S434" s="124"/>
      <c r="U434" s="1" t="s">
        <v>69</v>
      </c>
    </row>
    <row r="435" spans="1:21" x14ac:dyDescent="0.15">
      <c r="A435" s="16">
        <v>373</v>
      </c>
      <c r="B435" s="82" t="s">
        <v>873</v>
      </c>
      <c r="C435" s="82" t="s">
        <v>60</v>
      </c>
      <c r="D435" s="83" t="s">
        <v>874</v>
      </c>
      <c r="E435" s="11" t="s">
        <v>66</v>
      </c>
      <c r="F435" s="11" t="s">
        <v>21</v>
      </c>
      <c r="G435" s="61">
        <v>1</v>
      </c>
      <c r="J435" s="61">
        <f t="shared" si="108"/>
        <v>1</v>
      </c>
      <c r="K435" s="105"/>
      <c r="L435" s="111" t="e">
        <f t="shared" ca="1" si="109"/>
        <v>#NAME?</v>
      </c>
      <c r="M435" s="100"/>
      <c r="N435" s="99"/>
      <c r="O435" s="99"/>
      <c r="P435" s="79">
        <f t="shared" si="110"/>
        <v>0</v>
      </c>
      <c r="Q435" s="68">
        <v>0.2</v>
      </c>
      <c r="R435" s="20">
        <f t="shared" si="111"/>
        <v>0</v>
      </c>
      <c r="S435" s="124"/>
      <c r="U435" s="1" t="s">
        <v>69</v>
      </c>
    </row>
    <row r="436" spans="1:21" x14ac:dyDescent="0.15">
      <c r="A436" s="16">
        <v>374</v>
      </c>
      <c r="B436" s="82" t="s">
        <v>875</v>
      </c>
      <c r="C436" s="82" t="s">
        <v>60</v>
      </c>
      <c r="D436" s="83" t="s">
        <v>876</v>
      </c>
      <c r="E436" s="11" t="s">
        <v>66</v>
      </c>
      <c r="F436" s="11" t="s">
        <v>21</v>
      </c>
      <c r="G436" s="61">
        <v>1</v>
      </c>
      <c r="J436" s="61">
        <f t="shared" si="108"/>
        <v>1</v>
      </c>
      <c r="K436" s="105"/>
      <c r="L436" s="111" t="e">
        <f t="shared" ca="1" si="109"/>
        <v>#NAME?</v>
      </c>
      <c r="M436" s="100"/>
      <c r="N436" s="99"/>
      <c r="O436" s="99"/>
      <c r="P436" s="79">
        <f t="shared" si="110"/>
        <v>0</v>
      </c>
      <c r="Q436" s="68">
        <v>0.2</v>
      </c>
      <c r="R436" s="20">
        <f t="shared" si="111"/>
        <v>0</v>
      </c>
      <c r="S436" s="124"/>
      <c r="U436" s="1" t="s">
        <v>69</v>
      </c>
    </row>
    <row r="437" spans="1:21" x14ac:dyDescent="0.15">
      <c r="A437" s="16">
        <v>375</v>
      </c>
      <c r="B437" s="82" t="s">
        <v>877</v>
      </c>
      <c r="C437" s="82" t="s">
        <v>60</v>
      </c>
      <c r="D437" s="83" t="s">
        <v>878</v>
      </c>
      <c r="E437" s="11" t="s">
        <v>66</v>
      </c>
      <c r="F437" s="11" t="s">
        <v>21</v>
      </c>
      <c r="G437" s="61">
        <v>1</v>
      </c>
      <c r="J437" s="61">
        <f t="shared" si="108"/>
        <v>1</v>
      </c>
      <c r="K437" s="105"/>
      <c r="L437" s="111" t="e">
        <f t="shared" ca="1" si="109"/>
        <v>#NAME?</v>
      </c>
      <c r="M437" s="100"/>
      <c r="N437" s="99"/>
      <c r="O437" s="99"/>
      <c r="P437" s="79">
        <f t="shared" si="110"/>
        <v>0</v>
      </c>
      <c r="Q437" s="68">
        <v>0.2</v>
      </c>
      <c r="R437" s="20">
        <f t="shared" si="111"/>
        <v>0</v>
      </c>
      <c r="S437" s="124"/>
      <c r="U437" s="1" t="s">
        <v>69</v>
      </c>
    </row>
    <row r="438" spans="1:21" x14ac:dyDescent="0.15">
      <c r="A438" s="16">
        <v>376</v>
      </c>
      <c r="B438" s="82" t="s">
        <v>879</v>
      </c>
      <c r="C438" s="82" t="s">
        <v>60</v>
      </c>
      <c r="D438" s="83" t="s">
        <v>880</v>
      </c>
      <c r="E438" s="11" t="s">
        <v>66</v>
      </c>
      <c r="F438" s="11" t="s">
        <v>21</v>
      </c>
      <c r="G438" s="61">
        <v>1</v>
      </c>
      <c r="J438" s="61">
        <f t="shared" si="108"/>
        <v>1</v>
      </c>
      <c r="K438" s="105"/>
      <c r="L438" s="111" t="e">
        <f t="shared" ca="1" si="109"/>
        <v>#NAME?</v>
      </c>
      <c r="M438" s="100"/>
      <c r="N438" s="99"/>
      <c r="O438" s="99"/>
      <c r="P438" s="79">
        <f t="shared" si="110"/>
        <v>0</v>
      </c>
      <c r="Q438" s="68">
        <v>0.2</v>
      </c>
      <c r="R438" s="20">
        <f t="shared" si="111"/>
        <v>0</v>
      </c>
      <c r="S438" s="124"/>
      <c r="U438" s="1" t="s">
        <v>69</v>
      </c>
    </row>
    <row r="439" spans="1:21" s="96" customFormat="1" ht="12.75" x14ac:dyDescent="0.2">
      <c r="A439" s="172"/>
      <c r="B439" s="180" t="s">
        <v>60</v>
      </c>
      <c r="C439" s="180" t="s">
        <v>60</v>
      </c>
      <c r="D439" s="181" t="s">
        <v>881</v>
      </c>
      <c r="E439" s="172" t="s">
        <v>60</v>
      </c>
      <c r="F439" s="172"/>
      <c r="G439" s="172"/>
      <c r="H439" s="89"/>
      <c r="I439" s="89"/>
      <c r="J439" s="88"/>
      <c r="K439" s="104"/>
      <c r="L439" s="109"/>
      <c r="M439" s="91"/>
      <c r="N439" s="92"/>
      <c r="O439" s="92"/>
      <c r="P439" s="93"/>
      <c r="Q439" s="94"/>
      <c r="R439" s="95"/>
      <c r="S439" s="123"/>
      <c r="T439" s="2"/>
    </row>
    <row r="440" spans="1:21" s="96" customFormat="1" ht="32.25" x14ac:dyDescent="0.2">
      <c r="A440" s="84"/>
      <c r="B440" s="85" t="s">
        <v>60</v>
      </c>
      <c r="C440" s="85" t="s">
        <v>60</v>
      </c>
      <c r="D440" s="86" t="s">
        <v>882</v>
      </c>
      <c r="E440" s="87" t="s">
        <v>60</v>
      </c>
      <c r="F440" s="87"/>
      <c r="G440" s="88"/>
      <c r="H440" s="89"/>
      <c r="I440" s="89"/>
      <c r="J440" s="88"/>
      <c r="K440" s="104"/>
      <c r="L440" s="109"/>
      <c r="M440" s="91"/>
      <c r="N440" s="92"/>
      <c r="O440" s="92"/>
      <c r="P440" s="93"/>
      <c r="Q440" s="94"/>
      <c r="R440" s="95"/>
      <c r="S440" s="123"/>
      <c r="T440" s="2"/>
    </row>
    <row r="441" spans="1:21" x14ac:dyDescent="0.15">
      <c r="A441" s="16">
        <v>377</v>
      </c>
      <c r="B441" s="82" t="s">
        <v>883</v>
      </c>
      <c r="C441" s="82" t="s">
        <v>60</v>
      </c>
      <c r="D441" s="83" t="s">
        <v>884</v>
      </c>
      <c r="E441" s="11" t="s">
        <v>66</v>
      </c>
      <c r="F441" s="11" t="s">
        <v>21</v>
      </c>
      <c r="G441" s="61">
        <v>10</v>
      </c>
      <c r="J441" s="61">
        <f t="shared" ref="J441:J463" si="112">G441-I441+H441</f>
        <v>10</v>
      </c>
      <c r="K441" s="105"/>
      <c r="L441" s="111" t="e">
        <f t="shared" ref="L441:L463" ca="1" si="113">EUROToLetters(K441)</f>
        <v>#NAME?</v>
      </c>
      <c r="M441" s="100"/>
      <c r="N441" s="99"/>
      <c r="O441" s="99"/>
      <c r="P441" s="79">
        <f t="shared" ref="P441:P463" si="114">ROUND(G441*ROUND(K441,2),2)</f>
        <v>0</v>
      </c>
      <c r="Q441" s="68">
        <v>0.2</v>
      </c>
      <c r="R441" s="20">
        <f t="shared" ref="R441:R463" si="115">ROUND(Q441*ROUND(P441,2),2)</f>
        <v>0</v>
      </c>
      <c r="S441" s="124"/>
      <c r="U441" s="1" t="s">
        <v>69</v>
      </c>
    </row>
    <row r="442" spans="1:21" x14ac:dyDescent="0.15">
      <c r="A442" s="16">
        <v>378</v>
      </c>
      <c r="B442" s="82" t="s">
        <v>885</v>
      </c>
      <c r="C442" s="82" t="s">
        <v>60</v>
      </c>
      <c r="D442" s="83" t="s">
        <v>886</v>
      </c>
      <c r="E442" s="11" t="s">
        <v>66</v>
      </c>
      <c r="F442" s="11" t="s">
        <v>21</v>
      </c>
      <c r="G442" s="61">
        <v>5</v>
      </c>
      <c r="J442" s="61">
        <f t="shared" si="112"/>
        <v>5</v>
      </c>
      <c r="K442" s="105"/>
      <c r="L442" s="111" t="e">
        <f t="shared" ca="1" si="113"/>
        <v>#NAME?</v>
      </c>
      <c r="M442" s="100"/>
      <c r="N442" s="99"/>
      <c r="O442" s="99"/>
      <c r="P442" s="79">
        <f t="shared" si="114"/>
        <v>0</v>
      </c>
      <c r="Q442" s="68">
        <v>0.2</v>
      </c>
      <c r="R442" s="20">
        <f t="shared" si="115"/>
        <v>0</v>
      </c>
      <c r="S442" s="124"/>
      <c r="U442" s="1" t="s">
        <v>69</v>
      </c>
    </row>
    <row r="443" spans="1:21" x14ac:dyDescent="0.15">
      <c r="A443" s="16">
        <v>379</v>
      </c>
      <c r="B443" s="82" t="s">
        <v>887</v>
      </c>
      <c r="C443" s="82" t="s">
        <v>60</v>
      </c>
      <c r="D443" s="83" t="s">
        <v>888</v>
      </c>
      <c r="E443" s="11" t="s">
        <v>66</v>
      </c>
      <c r="F443" s="11" t="s">
        <v>21</v>
      </c>
      <c r="G443" s="61">
        <v>10</v>
      </c>
      <c r="J443" s="61">
        <f t="shared" si="112"/>
        <v>10</v>
      </c>
      <c r="K443" s="105"/>
      <c r="L443" s="111" t="e">
        <f t="shared" ca="1" si="113"/>
        <v>#NAME?</v>
      </c>
      <c r="M443" s="100"/>
      <c r="N443" s="99"/>
      <c r="O443" s="99"/>
      <c r="P443" s="79">
        <f t="shared" si="114"/>
        <v>0</v>
      </c>
      <c r="Q443" s="68">
        <v>0.2</v>
      </c>
      <c r="R443" s="20">
        <f t="shared" si="115"/>
        <v>0</v>
      </c>
      <c r="S443" s="124"/>
      <c r="U443" s="1" t="s">
        <v>69</v>
      </c>
    </row>
    <row r="444" spans="1:21" x14ac:dyDescent="0.15">
      <c r="A444" s="16">
        <v>380</v>
      </c>
      <c r="B444" s="82" t="s">
        <v>889</v>
      </c>
      <c r="C444" s="82" t="s">
        <v>60</v>
      </c>
      <c r="D444" s="83" t="s">
        <v>890</v>
      </c>
      <c r="E444" s="11" t="s">
        <v>66</v>
      </c>
      <c r="F444" s="11" t="s">
        <v>21</v>
      </c>
      <c r="G444" s="61">
        <v>5</v>
      </c>
      <c r="J444" s="61">
        <f t="shared" si="112"/>
        <v>5</v>
      </c>
      <c r="K444" s="105"/>
      <c r="L444" s="111" t="e">
        <f t="shared" ca="1" si="113"/>
        <v>#NAME?</v>
      </c>
      <c r="M444" s="100"/>
      <c r="N444" s="99"/>
      <c r="O444" s="99"/>
      <c r="P444" s="79">
        <f t="shared" si="114"/>
        <v>0</v>
      </c>
      <c r="Q444" s="68">
        <v>0.2</v>
      </c>
      <c r="R444" s="20">
        <f t="shared" si="115"/>
        <v>0</v>
      </c>
      <c r="S444" s="124"/>
      <c r="U444" s="1" t="s">
        <v>69</v>
      </c>
    </row>
    <row r="445" spans="1:21" x14ac:dyDescent="0.15">
      <c r="A445" s="16">
        <v>381</v>
      </c>
      <c r="B445" s="82" t="s">
        <v>891</v>
      </c>
      <c r="C445" s="82" t="s">
        <v>60</v>
      </c>
      <c r="D445" s="83" t="s">
        <v>892</v>
      </c>
      <c r="E445" s="11" t="s">
        <v>66</v>
      </c>
      <c r="F445" s="11" t="s">
        <v>21</v>
      </c>
      <c r="G445" s="61">
        <v>5</v>
      </c>
      <c r="J445" s="61">
        <f t="shared" si="112"/>
        <v>5</v>
      </c>
      <c r="K445" s="105"/>
      <c r="L445" s="111" t="e">
        <f t="shared" ca="1" si="113"/>
        <v>#NAME?</v>
      </c>
      <c r="M445" s="100"/>
      <c r="N445" s="99"/>
      <c r="O445" s="99"/>
      <c r="P445" s="79">
        <f t="shared" si="114"/>
        <v>0</v>
      </c>
      <c r="Q445" s="68">
        <v>0.2</v>
      </c>
      <c r="R445" s="20">
        <f t="shared" si="115"/>
        <v>0</v>
      </c>
      <c r="S445" s="124"/>
      <c r="U445" s="1" t="s">
        <v>69</v>
      </c>
    </row>
    <row r="446" spans="1:21" x14ac:dyDescent="0.15">
      <c r="A446" s="16">
        <v>382</v>
      </c>
      <c r="B446" s="82" t="s">
        <v>893</v>
      </c>
      <c r="C446" s="82" t="s">
        <v>60</v>
      </c>
      <c r="D446" s="83" t="s">
        <v>894</v>
      </c>
      <c r="E446" s="11" t="s">
        <v>66</v>
      </c>
      <c r="F446" s="11" t="s">
        <v>21</v>
      </c>
      <c r="G446" s="61">
        <v>5</v>
      </c>
      <c r="J446" s="61">
        <f t="shared" si="112"/>
        <v>5</v>
      </c>
      <c r="K446" s="105"/>
      <c r="L446" s="111" t="e">
        <f t="shared" ca="1" si="113"/>
        <v>#NAME?</v>
      </c>
      <c r="M446" s="100"/>
      <c r="N446" s="99"/>
      <c r="O446" s="99"/>
      <c r="P446" s="79">
        <f t="shared" si="114"/>
        <v>0</v>
      </c>
      <c r="Q446" s="68">
        <v>0.2</v>
      </c>
      <c r="R446" s="20">
        <f t="shared" si="115"/>
        <v>0</v>
      </c>
      <c r="S446" s="124"/>
      <c r="U446" s="1" t="s">
        <v>69</v>
      </c>
    </row>
    <row r="447" spans="1:21" x14ac:dyDescent="0.15">
      <c r="A447" s="16">
        <v>383</v>
      </c>
      <c r="B447" s="82" t="s">
        <v>895</v>
      </c>
      <c r="C447" s="82" t="s">
        <v>60</v>
      </c>
      <c r="D447" s="83" t="s">
        <v>896</v>
      </c>
      <c r="E447" s="11" t="s">
        <v>66</v>
      </c>
      <c r="F447" s="11" t="s">
        <v>21</v>
      </c>
      <c r="G447" s="61">
        <v>8</v>
      </c>
      <c r="J447" s="61">
        <f t="shared" si="112"/>
        <v>8</v>
      </c>
      <c r="K447" s="105"/>
      <c r="L447" s="111" t="e">
        <f t="shared" ca="1" si="113"/>
        <v>#NAME?</v>
      </c>
      <c r="M447" s="100"/>
      <c r="N447" s="99"/>
      <c r="O447" s="99"/>
      <c r="P447" s="79">
        <f t="shared" si="114"/>
        <v>0</v>
      </c>
      <c r="Q447" s="68">
        <v>0.2</v>
      </c>
      <c r="R447" s="20">
        <f t="shared" si="115"/>
        <v>0</v>
      </c>
      <c r="S447" s="124"/>
      <c r="U447" s="1" t="s">
        <v>69</v>
      </c>
    </row>
    <row r="448" spans="1:21" x14ac:dyDescent="0.15">
      <c r="A448" s="16">
        <v>384</v>
      </c>
      <c r="B448" s="82" t="s">
        <v>897</v>
      </c>
      <c r="C448" s="82" t="s">
        <v>60</v>
      </c>
      <c r="D448" s="83" t="s">
        <v>898</v>
      </c>
      <c r="E448" s="11" t="s">
        <v>66</v>
      </c>
      <c r="F448" s="11" t="s">
        <v>21</v>
      </c>
      <c r="G448" s="61">
        <v>5</v>
      </c>
      <c r="J448" s="61">
        <f t="shared" si="112"/>
        <v>5</v>
      </c>
      <c r="K448" s="105"/>
      <c r="L448" s="111" t="e">
        <f t="shared" ca="1" si="113"/>
        <v>#NAME?</v>
      </c>
      <c r="M448" s="100"/>
      <c r="N448" s="99"/>
      <c r="O448" s="99"/>
      <c r="P448" s="79">
        <f t="shared" si="114"/>
        <v>0</v>
      </c>
      <c r="Q448" s="68">
        <v>0.2</v>
      </c>
      <c r="R448" s="20">
        <f t="shared" si="115"/>
        <v>0</v>
      </c>
      <c r="S448" s="124"/>
      <c r="U448" s="1" t="s">
        <v>69</v>
      </c>
    </row>
    <row r="449" spans="1:21" x14ac:dyDescent="0.15">
      <c r="A449" s="16">
        <v>385</v>
      </c>
      <c r="B449" s="82" t="s">
        <v>899</v>
      </c>
      <c r="C449" s="82" t="s">
        <v>60</v>
      </c>
      <c r="D449" s="83" t="s">
        <v>900</v>
      </c>
      <c r="E449" s="11" t="s">
        <v>66</v>
      </c>
      <c r="F449" s="11" t="s">
        <v>21</v>
      </c>
      <c r="G449" s="61">
        <v>5</v>
      </c>
      <c r="J449" s="61">
        <f t="shared" si="112"/>
        <v>5</v>
      </c>
      <c r="K449" s="105"/>
      <c r="L449" s="111" t="e">
        <f t="shared" ca="1" si="113"/>
        <v>#NAME?</v>
      </c>
      <c r="M449" s="100"/>
      <c r="N449" s="99"/>
      <c r="O449" s="99"/>
      <c r="P449" s="79">
        <f t="shared" si="114"/>
        <v>0</v>
      </c>
      <c r="Q449" s="68">
        <v>0.2</v>
      </c>
      <c r="R449" s="20">
        <f t="shared" si="115"/>
        <v>0</v>
      </c>
      <c r="S449" s="124"/>
      <c r="U449" s="1" t="s">
        <v>69</v>
      </c>
    </row>
    <row r="450" spans="1:21" x14ac:dyDescent="0.15">
      <c r="A450" s="16">
        <v>386</v>
      </c>
      <c r="B450" s="82" t="s">
        <v>901</v>
      </c>
      <c r="C450" s="82" t="s">
        <v>60</v>
      </c>
      <c r="D450" s="83" t="s">
        <v>902</v>
      </c>
      <c r="E450" s="11" t="s">
        <v>66</v>
      </c>
      <c r="F450" s="11" t="s">
        <v>21</v>
      </c>
      <c r="G450" s="61">
        <v>5</v>
      </c>
      <c r="J450" s="61">
        <f t="shared" si="112"/>
        <v>5</v>
      </c>
      <c r="K450" s="105"/>
      <c r="L450" s="111" t="e">
        <f t="shared" ca="1" si="113"/>
        <v>#NAME?</v>
      </c>
      <c r="M450" s="100"/>
      <c r="N450" s="99"/>
      <c r="O450" s="99"/>
      <c r="P450" s="79">
        <f t="shared" si="114"/>
        <v>0</v>
      </c>
      <c r="Q450" s="68">
        <v>0.2</v>
      </c>
      <c r="R450" s="20">
        <f t="shared" si="115"/>
        <v>0</v>
      </c>
      <c r="S450" s="124"/>
      <c r="U450" s="1" t="s">
        <v>69</v>
      </c>
    </row>
    <row r="451" spans="1:21" x14ac:dyDescent="0.15">
      <c r="A451" s="16">
        <v>387</v>
      </c>
      <c r="B451" s="82" t="s">
        <v>903</v>
      </c>
      <c r="C451" s="82" t="s">
        <v>60</v>
      </c>
      <c r="D451" s="83" t="s">
        <v>904</v>
      </c>
      <c r="E451" s="11" t="s">
        <v>66</v>
      </c>
      <c r="F451" s="11" t="s">
        <v>21</v>
      </c>
      <c r="G451" s="61">
        <v>3</v>
      </c>
      <c r="J451" s="61">
        <f t="shared" si="112"/>
        <v>3</v>
      </c>
      <c r="K451" s="105"/>
      <c r="L451" s="111" t="e">
        <f t="shared" ca="1" si="113"/>
        <v>#NAME?</v>
      </c>
      <c r="M451" s="100"/>
      <c r="N451" s="99"/>
      <c r="O451" s="99"/>
      <c r="P451" s="79">
        <f t="shared" si="114"/>
        <v>0</v>
      </c>
      <c r="Q451" s="68">
        <v>0.2</v>
      </c>
      <c r="R451" s="20">
        <f t="shared" si="115"/>
        <v>0</v>
      </c>
      <c r="S451" s="124"/>
      <c r="U451" s="1" t="s">
        <v>69</v>
      </c>
    </row>
    <row r="452" spans="1:21" x14ac:dyDescent="0.15">
      <c r="A452" s="16">
        <v>388</v>
      </c>
      <c r="B452" s="82" t="s">
        <v>905</v>
      </c>
      <c r="C452" s="82" t="s">
        <v>60</v>
      </c>
      <c r="D452" s="83" t="s">
        <v>906</v>
      </c>
      <c r="E452" s="11" t="s">
        <v>66</v>
      </c>
      <c r="F452" s="11" t="s">
        <v>21</v>
      </c>
      <c r="G452" s="61">
        <v>9</v>
      </c>
      <c r="J452" s="61">
        <f t="shared" si="112"/>
        <v>9</v>
      </c>
      <c r="K452" s="105"/>
      <c r="L452" s="111" t="e">
        <f t="shared" ca="1" si="113"/>
        <v>#NAME?</v>
      </c>
      <c r="M452" s="100"/>
      <c r="N452" s="99"/>
      <c r="O452" s="99"/>
      <c r="P452" s="79">
        <f t="shared" si="114"/>
        <v>0</v>
      </c>
      <c r="Q452" s="68">
        <v>0.2</v>
      </c>
      <c r="R452" s="20">
        <f t="shared" si="115"/>
        <v>0</v>
      </c>
      <c r="S452" s="124"/>
      <c r="U452" s="1" t="s">
        <v>69</v>
      </c>
    </row>
    <row r="453" spans="1:21" x14ac:dyDescent="0.15">
      <c r="A453" s="16">
        <v>389</v>
      </c>
      <c r="B453" s="82" t="s">
        <v>907</v>
      </c>
      <c r="C453" s="82" t="s">
        <v>60</v>
      </c>
      <c r="D453" s="83" t="s">
        <v>908</v>
      </c>
      <c r="E453" s="11" t="s">
        <v>66</v>
      </c>
      <c r="F453" s="11" t="s">
        <v>21</v>
      </c>
      <c r="G453" s="61">
        <v>1</v>
      </c>
      <c r="J453" s="61">
        <f t="shared" si="112"/>
        <v>1</v>
      </c>
      <c r="K453" s="105"/>
      <c r="L453" s="111" t="e">
        <f t="shared" ca="1" si="113"/>
        <v>#NAME?</v>
      </c>
      <c r="M453" s="100"/>
      <c r="N453" s="99"/>
      <c r="O453" s="99"/>
      <c r="P453" s="79">
        <f t="shared" si="114"/>
        <v>0</v>
      </c>
      <c r="Q453" s="68">
        <v>0.2</v>
      </c>
      <c r="R453" s="20">
        <f t="shared" si="115"/>
        <v>0</v>
      </c>
      <c r="S453" s="124"/>
      <c r="U453" s="1" t="s">
        <v>69</v>
      </c>
    </row>
    <row r="454" spans="1:21" x14ac:dyDescent="0.15">
      <c r="A454" s="16">
        <v>390</v>
      </c>
      <c r="B454" s="82" t="s">
        <v>909</v>
      </c>
      <c r="C454" s="82" t="s">
        <v>60</v>
      </c>
      <c r="D454" s="83" t="s">
        <v>910</v>
      </c>
      <c r="E454" s="11" t="s">
        <v>66</v>
      </c>
      <c r="F454" s="11" t="s">
        <v>21</v>
      </c>
      <c r="G454" s="61">
        <v>2</v>
      </c>
      <c r="J454" s="61">
        <f t="shared" si="112"/>
        <v>2</v>
      </c>
      <c r="K454" s="105"/>
      <c r="L454" s="111" t="e">
        <f t="shared" ca="1" si="113"/>
        <v>#NAME?</v>
      </c>
      <c r="M454" s="100"/>
      <c r="N454" s="99"/>
      <c r="O454" s="99"/>
      <c r="P454" s="79">
        <f t="shared" si="114"/>
        <v>0</v>
      </c>
      <c r="Q454" s="68">
        <v>0.2</v>
      </c>
      <c r="R454" s="20">
        <f t="shared" si="115"/>
        <v>0</v>
      </c>
      <c r="S454" s="124"/>
      <c r="U454" s="1" t="s">
        <v>69</v>
      </c>
    </row>
    <row r="455" spans="1:21" x14ac:dyDescent="0.15">
      <c r="A455" s="16">
        <v>391</v>
      </c>
      <c r="B455" s="82" t="s">
        <v>911</v>
      </c>
      <c r="C455" s="82" t="s">
        <v>60</v>
      </c>
      <c r="D455" s="83" t="s">
        <v>870</v>
      </c>
      <c r="E455" s="11" t="s">
        <v>66</v>
      </c>
      <c r="F455" s="11" t="s">
        <v>21</v>
      </c>
      <c r="G455" s="61">
        <v>2</v>
      </c>
      <c r="J455" s="61">
        <f t="shared" si="112"/>
        <v>2</v>
      </c>
      <c r="K455" s="105"/>
      <c r="L455" s="111" t="e">
        <f t="shared" ca="1" si="113"/>
        <v>#NAME?</v>
      </c>
      <c r="M455" s="100"/>
      <c r="N455" s="99"/>
      <c r="O455" s="99"/>
      <c r="P455" s="79">
        <f t="shared" si="114"/>
        <v>0</v>
      </c>
      <c r="Q455" s="68">
        <v>0.2</v>
      </c>
      <c r="R455" s="20">
        <f t="shared" si="115"/>
        <v>0</v>
      </c>
      <c r="S455" s="124"/>
      <c r="U455" s="1" t="s">
        <v>69</v>
      </c>
    </row>
    <row r="456" spans="1:21" x14ac:dyDescent="0.15">
      <c r="A456" s="16">
        <v>392</v>
      </c>
      <c r="B456" s="82" t="s">
        <v>912</v>
      </c>
      <c r="C456" s="82" t="s">
        <v>60</v>
      </c>
      <c r="D456" s="83" t="s">
        <v>872</v>
      </c>
      <c r="E456" s="11" t="s">
        <v>66</v>
      </c>
      <c r="F456" s="11" t="s">
        <v>21</v>
      </c>
      <c r="G456" s="61">
        <v>3</v>
      </c>
      <c r="J456" s="61">
        <f t="shared" si="112"/>
        <v>3</v>
      </c>
      <c r="K456" s="105"/>
      <c r="L456" s="111" t="e">
        <f t="shared" ca="1" si="113"/>
        <v>#NAME?</v>
      </c>
      <c r="M456" s="100"/>
      <c r="N456" s="99"/>
      <c r="O456" s="99"/>
      <c r="P456" s="79">
        <f t="shared" si="114"/>
        <v>0</v>
      </c>
      <c r="Q456" s="68">
        <v>0.2</v>
      </c>
      <c r="R456" s="20">
        <f t="shared" si="115"/>
        <v>0</v>
      </c>
      <c r="S456" s="124"/>
      <c r="U456" s="1" t="s">
        <v>69</v>
      </c>
    </row>
    <row r="457" spans="1:21" x14ac:dyDescent="0.15">
      <c r="A457" s="16">
        <v>393</v>
      </c>
      <c r="B457" s="82" t="s">
        <v>913</v>
      </c>
      <c r="C457" s="82" t="s">
        <v>60</v>
      </c>
      <c r="D457" s="83" t="s">
        <v>914</v>
      </c>
      <c r="E457" s="11" t="s">
        <v>66</v>
      </c>
      <c r="F457" s="11" t="s">
        <v>21</v>
      </c>
      <c r="G457" s="61">
        <v>2</v>
      </c>
      <c r="J457" s="61">
        <f t="shared" si="112"/>
        <v>2</v>
      </c>
      <c r="K457" s="105"/>
      <c r="L457" s="111" t="e">
        <f t="shared" ca="1" si="113"/>
        <v>#NAME?</v>
      </c>
      <c r="M457" s="100"/>
      <c r="N457" s="99"/>
      <c r="O457" s="99"/>
      <c r="P457" s="79">
        <f t="shared" si="114"/>
        <v>0</v>
      </c>
      <c r="Q457" s="68">
        <v>0.2</v>
      </c>
      <c r="R457" s="20">
        <f t="shared" si="115"/>
        <v>0</v>
      </c>
      <c r="S457" s="124"/>
      <c r="U457" s="1" t="s">
        <v>69</v>
      </c>
    </row>
    <row r="458" spans="1:21" x14ac:dyDescent="0.15">
      <c r="A458" s="16">
        <v>394</v>
      </c>
      <c r="B458" s="82" t="s">
        <v>915</v>
      </c>
      <c r="C458" s="82" t="s">
        <v>60</v>
      </c>
      <c r="D458" s="83" t="s">
        <v>916</v>
      </c>
      <c r="E458" s="11" t="s">
        <v>66</v>
      </c>
      <c r="F458" s="11" t="s">
        <v>21</v>
      </c>
      <c r="G458" s="61">
        <v>2</v>
      </c>
      <c r="J458" s="61">
        <f t="shared" si="112"/>
        <v>2</v>
      </c>
      <c r="K458" s="105"/>
      <c r="L458" s="111" t="e">
        <f t="shared" ca="1" si="113"/>
        <v>#NAME?</v>
      </c>
      <c r="M458" s="100"/>
      <c r="N458" s="99"/>
      <c r="O458" s="99"/>
      <c r="P458" s="79">
        <f t="shared" si="114"/>
        <v>0</v>
      </c>
      <c r="Q458" s="68">
        <v>0.2</v>
      </c>
      <c r="R458" s="20">
        <f t="shared" si="115"/>
        <v>0</v>
      </c>
      <c r="S458" s="124"/>
      <c r="U458" s="1" t="s">
        <v>69</v>
      </c>
    </row>
    <row r="459" spans="1:21" x14ac:dyDescent="0.15">
      <c r="A459" s="16">
        <v>395</v>
      </c>
      <c r="B459" s="82" t="s">
        <v>917</v>
      </c>
      <c r="C459" s="82" t="s">
        <v>60</v>
      </c>
      <c r="D459" s="83" t="s">
        <v>918</v>
      </c>
      <c r="E459" s="11" t="s">
        <v>66</v>
      </c>
      <c r="F459" s="11" t="s">
        <v>21</v>
      </c>
      <c r="G459" s="61">
        <v>1</v>
      </c>
      <c r="J459" s="61">
        <f t="shared" si="112"/>
        <v>1</v>
      </c>
      <c r="K459" s="105"/>
      <c r="L459" s="111" t="e">
        <f t="shared" ca="1" si="113"/>
        <v>#NAME?</v>
      </c>
      <c r="M459" s="100"/>
      <c r="N459" s="99"/>
      <c r="O459" s="99"/>
      <c r="P459" s="79">
        <f t="shared" si="114"/>
        <v>0</v>
      </c>
      <c r="Q459" s="68">
        <v>0.2</v>
      </c>
      <c r="R459" s="20">
        <f t="shared" si="115"/>
        <v>0</v>
      </c>
      <c r="S459" s="124"/>
      <c r="U459" s="1" t="s">
        <v>69</v>
      </c>
    </row>
    <row r="460" spans="1:21" x14ac:dyDescent="0.15">
      <c r="A460" s="16">
        <v>396</v>
      </c>
      <c r="B460" s="82" t="s">
        <v>919</v>
      </c>
      <c r="C460" s="82" t="s">
        <v>60</v>
      </c>
      <c r="D460" s="83" t="s">
        <v>920</v>
      </c>
      <c r="E460" s="11" t="s">
        <v>66</v>
      </c>
      <c r="F460" s="11" t="s">
        <v>21</v>
      </c>
      <c r="G460" s="61">
        <v>2</v>
      </c>
      <c r="J460" s="61">
        <f t="shared" si="112"/>
        <v>2</v>
      </c>
      <c r="K460" s="105"/>
      <c r="L460" s="111" t="e">
        <f t="shared" ca="1" si="113"/>
        <v>#NAME?</v>
      </c>
      <c r="M460" s="100"/>
      <c r="N460" s="99"/>
      <c r="O460" s="99"/>
      <c r="P460" s="79">
        <f t="shared" si="114"/>
        <v>0</v>
      </c>
      <c r="Q460" s="68">
        <v>0.2</v>
      </c>
      <c r="R460" s="20">
        <f t="shared" si="115"/>
        <v>0</v>
      </c>
      <c r="S460" s="124"/>
      <c r="U460" s="1" t="s">
        <v>69</v>
      </c>
    </row>
    <row r="461" spans="1:21" x14ac:dyDescent="0.15">
      <c r="A461" s="16">
        <v>397</v>
      </c>
      <c r="B461" s="82" t="s">
        <v>921</v>
      </c>
      <c r="C461" s="82" t="s">
        <v>60</v>
      </c>
      <c r="D461" s="83" t="s">
        <v>922</v>
      </c>
      <c r="E461" s="11" t="s">
        <v>66</v>
      </c>
      <c r="F461" s="11" t="s">
        <v>21</v>
      </c>
      <c r="G461" s="61">
        <v>2</v>
      </c>
      <c r="J461" s="61">
        <f t="shared" si="112"/>
        <v>2</v>
      </c>
      <c r="K461" s="105"/>
      <c r="L461" s="111" t="e">
        <f t="shared" ca="1" si="113"/>
        <v>#NAME?</v>
      </c>
      <c r="M461" s="100"/>
      <c r="N461" s="99"/>
      <c r="O461" s="99"/>
      <c r="P461" s="79">
        <f t="shared" si="114"/>
        <v>0</v>
      </c>
      <c r="Q461" s="68">
        <v>0.2</v>
      </c>
      <c r="R461" s="20">
        <f t="shared" si="115"/>
        <v>0</v>
      </c>
      <c r="S461" s="124"/>
      <c r="U461" s="1" t="s">
        <v>69</v>
      </c>
    </row>
    <row r="462" spans="1:21" x14ac:dyDescent="0.15">
      <c r="A462" s="16">
        <v>398</v>
      </c>
      <c r="B462" s="82" t="s">
        <v>923</v>
      </c>
      <c r="C462" s="82" t="s">
        <v>60</v>
      </c>
      <c r="D462" s="83" t="s">
        <v>924</v>
      </c>
      <c r="E462" s="11" t="s">
        <v>66</v>
      </c>
      <c r="F462" s="11" t="s">
        <v>21</v>
      </c>
      <c r="G462" s="61">
        <v>2</v>
      </c>
      <c r="J462" s="61">
        <f t="shared" si="112"/>
        <v>2</v>
      </c>
      <c r="K462" s="105"/>
      <c r="L462" s="111" t="e">
        <f t="shared" ca="1" si="113"/>
        <v>#NAME?</v>
      </c>
      <c r="M462" s="100"/>
      <c r="N462" s="99"/>
      <c r="O462" s="99"/>
      <c r="P462" s="79">
        <f t="shared" si="114"/>
        <v>0</v>
      </c>
      <c r="Q462" s="68">
        <v>0.2</v>
      </c>
      <c r="R462" s="20">
        <f t="shared" si="115"/>
        <v>0</v>
      </c>
      <c r="S462" s="124"/>
      <c r="U462" s="1" t="s">
        <v>69</v>
      </c>
    </row>
    <row r="463" spans="1:21" x14ac:dyDescent="0.15">
      <c r="A463" s="16">
        <v>399</v>
      </c>
      <c r="B463" s="82" t="s">
        <v>925</v>
      </c>
      <c r="C463" s="82" t="s">
        <v>60</v>
      </c>
      <c r="D463" s="83" t="s">
        <v>926</v>
      </c>
      <c r="E463" s="11" t="s">
        <v>66</v>
      </c>
      <c r="F463" s="11" t="s">
        <v>21</v>
      </c>
      <c r="G463" s="61">
        <v>3</v>
      </c>
      <c r="J463" s="61">
        <f t="shared" si="112"/>
        <v>3</v>
      </c>
      <c r="K463" s="105"/>
      <c r="L463" s="111" t="e">
        <f t="shared" ca="1" si="113"/>
        <v>#NAME?</v>
      </c>
      <c r="M463" s="100"/>
      <c r="N463" s="99"/>
      <c r="O463" s="99"/>
      <c r="P463" s="79">
        <f t="shared" si="114"/>
        <v>0</v>
      </c>
      <c r="Q463" s="68">
        <v>0.2</v>
      </c>
      <c r="R463" s="20">
        <f t="shared" si="115"/>
        <v>0</v>
      </c>
      <c r="S463" s="124"/>
      <c r="U463" s="1" t="s">
        <v>69</v>
      </c>
    </row>
    <row r="464" spans="1:21" s="96" customFormat="1" ht="12.75" x14ac:dyDescent="0.2">
      <c r="A464" s="172"/>
      <c r="B464" s="180" t="s">
        <v>60</v>
      </c>
      <c r="C464" s="180" t="s">
        <v>60</v>
      </c>
      <c r="D464" s="181" t="s">
        <v>927</v>
      </c>
      <c r="E464" s="172" t="s">
        <v>60</v>
      </c>
      <c r="F464" s="172"/>
      <c r="G464" s="172"/>
      <c r="H464" s="89"/>
      <c r="I464" s="89"/>
      <c r="J464" s="88"/>
      <c r="K464" s="104"/>
      <c r="L464" s="109"/>
      <c r="M464" s="91"/>
      <c r="N464" s="92"/>
      <c r="O464" s="92"/>
      <c r="P464" s="93"/>
      <c r="Q464" s="94"/>
      <c r="R464" s="95"/>
      <c r="S464" s="123"/>
      <c r="T464" s="2"/>
    </row>
    <row r="465" spans="1:21" s="96" customFormat="1" ht="12.75" x14ac:dyDescent="0.2">
      <c r="A465" s="84"/>
      <c r="B465" s="85" t="s">
        <v>60</v>
      </c>
      <c r="C465" s="85" t="s">
        <v>60</v>
      </c>
      <c r="D465" s="86" t="s">
        <v>928</v>
      </c>
      <c r="E465" s="87" t="s">
        <v>60</v>
      </c>
      <c r="F465" s="87"/>
      <c r="G465" s="88"/>
      <c r="H465" s="89"/>
      <c r="I465" s="89"/>
      <c r="J465" s="88"/>
      <c r="K465" s="104"/>
      <c r="L465" s="109"/>
      <c r="M465" s="91"/>
      <c r="N465" s="92"/>
      <c r="O465" s="92"/>
      <c r="P465" s="93"/>
      <c r="Q465" s="94"/>
      <c r="R465" s="95"/>
      <c r="S465" s="123"/>
      <c r="T465" s="2"/>
    </row>
    <row r="466" spans="1:21" s="96" customFormat="1" ht="32.25" x14ac:dyDescent="0.2">
      <c r="A466" s="84"/>
      <c r="B466" s="85" t="s">
        <v>60</v>
      </c>
      <c r="C466" s="85" t="s">
        <v>60</v>
      </c>
      <c r="D466" s="86" t="s">
        <v>929</v>
      </c>
      <c r="E466" s="87" t="s">
        <v>60</v>
      </c>
      <c r="F466" s="87"/>
      <c r="G466" s="88"/>
      <c r="H466" s="89"/>
      <c r="I466" s="89"/>
      <c r="J466" s="88"/>
      <c r="K466" s="104"/>
      <c r="L466" s="109"/>
      <c r="M466" s="91"/>
      <c r="N466" s="92"/>
      <c r="O466" s="92"/>
      <c r="P466" s="93"/>
      <c r="Q466" s="94"/>
      <c r="R466" s="95"/>
      <c r="S466" s="123"/>
      <c r="T466" s="2"/>
    </row>
    <row r="467" spans="1:21" x14ac:dyDescent="0.15">
      <c r="A467" s="16">
        <v>400</v>
      </c>
      <c r="B467" s="82" t="s">
        <v>930</v>
      </c>
      <c r="C467" s="82" t="s">
        <v>60</v>
      </c>
      <c r="D467" s="83" t="s">
        <v>931</v>
      </c>
      <c r="E467" s="11" t="s">
        <v>66</v>
      </c>
      <c r="F467" s="11" t="s">
        <v>21</v>
      </c>
      <c r="G467" s="61">
        <v>5</v>
      </c>
      <c r="J467" s="61">
        <f>G467-I467+H467</f>
        <v>5</v>
      </c>
      <c r="K467" s="105"/>
      <c r="L467" s="111" t="e">
        <f ca="1">EUROToLetters(K467)</f>
        <v>#NAME?</v>
      </c>
      <c r="M467" s="100"/>
      <c r="N467" s="99"/>
      <c r="O467" s="99"/>
      <c r="P467" s="79">
        <f>ROUND(G467*ROUND(K467,2),2)</f>
        <v>0</v>
      </c>
      <c r="Q467" s="68">
        <v>0.2</v>
      </c>
      <c r="R467" s="20">
        <f>ROUND(Q467*ROUND(P467,2),2)</f>
        <v>0</v>
      </c>
      <c r="S467" s="124"/>
      <c r="U467" s="1" t="s">
        <v>69</v>
      </c>
    </row>
    <row r="468" spans="1:21" x14ac:dyDescent="0.15">
      <c r="A468" s="16">
        <v>401</v>
      </c>
      <c r="B468" s="82" t="s">
        <v>932</v>
      </c>
      <c r="C468" s="82" t="s">
        <v>60</v>
      </c>
      <c r="D468" s="83" t="s">
        <v>933</v>
      </c>
      <c r="E468" s="11" t="s">
        <v>66</v>
      </c>
      <c r="F468" s="11" t="s">
        <v>21</v>
      </c>
      <c r="G468" s="61">
        <v>10</v>
      </c>
      <c r="J468" s="61">
        <f>G468-I468+H468</f>
        <v>10</v>
      </c>
      <c r="K468" s="105"/>
      <c r="L468" s="111" t="e">
        <f ca="1">EUROToLetters(K468)</f>
        <v>#NAME?</v>
      </c>
      <c r="M468" s="100"/>
      <c r="N468" s="99"/>
      <c r="O468" s="99"/>
      <c r="P468" s="79">
        <f>ROUND(G468*ROUND(K468,2),2)</f>
        <v>0</v>
      </c>
      <c r="Q468" s="68">
        <v>0.2</v>
      </c>
      <c r="R468" s="20">
        <f>ROUND(Q468*ROUND(P468,2),2)</f>
        <v>0</v>
      </c>
      <c r="S468" s="124"/>
      <c r="U468" s="1" t="s">
        <v>69</v>
      </c>
    </row>
    <row r="469" spans="1:21" x14ac:dyDescent="0.15">
      <c r="A469" s="16">
        <v>402</v>
      </c>
      <c r="B469" s="82" t="s">
        <v>934</v>
      </c>
      <c r="C469" s="82" t="s">
        <v>60</v>
      </c>
      <c r="D469" s="83" t="s">
        <v>935</v>
      </c>
      <c r="E469" s="11" t="s">
        <v>66</v>
      </c>
      <c r="F469" s="11" t="s">
        <v>21</v>
      </c>
      <c r="G469" s="61">
        <v>2</v>
      </c>
      <c r="J469" s="61">
        <f>G469-I469+H469</f>
        <v>2</v>
      </c>
      <c r="K469" s="105"/>
      <c r="L469" s="111" t="e">
        <f ca="1">EUROToLetters(K469)</f>
        <v>#NAME?</v>
      </c>
      <c r="M469" s="100"/>
      <c r="N469" s="99"/>
      <c r="O469" s="99"/>
      <c r="P469" s="79">
        <f>ROUND(G469*ROUND(K469,2),2)</f>
        <v>0</v>
      </c>
      <c r="Q469" s="68">
        <v>0.2</v>
      </c>
      <c r="R469" s="20">
        <f>ROUND(Q469*ROUND(P469,2),2)</f>
        <v>0</v>
      </c>
      <c r="S469" s="124"/>
      <c r="U469" s="1" t="s">
        <v>69</v>
      </c>
    </row>
    <row r="470" spans="1:21" x14ac:dyDescent="0.15">
      <c r="A470" s="16">
        <v>403</v>
      </c>
      <c r="B470" s="82" t="s">
        <v>936</v>
      </c>
      <c r="C470" s="82" t="s">
        <v>60</v>
      </c>
      <c r="D470" s="83" t="s">
        <v>937</v>
      </c>
      <c r="E470" s="11" t="s">
        <v>66</v>
      </c>
      <c r="F470" s="11" t="s">
        <v>21</v>
      </c>
      <c r="G470" s="61">
        <v>1</v>
      </c>
      <c r="J470" s="61">
        <f>G470-I470+H470</f>
        <v>1</v>
      </c>
      <c r="K470" s="105"/>
      <c r="L470" s="111" t="e">
        <f ca="1">EUROToLetters(K470)</f>
        <v>#NAME?</v>
      </c>
      <c r="M470" s="100"/>
      <c r="N470" s="99"/>
      <c r="O470" s="99"/>
      <c r="P470" s="79">
        <f>ROUND(G470*ROUND(K470,2),2)</f>
        <v>0</v>
      </c>
      <c r="Q470" s="68">
        <v>0.2</v>
      </c>
      <c r="R470" s="20">
        <f>ROUND(Q470*ROUND(P470,2),2)</f>
        <v>0</v>
      </c>
      <c r="S470" s="124"/>
      <c r="U470" s="1" t="s">
        <v>69</v>
      </c>
    </row>
    <row r="471" spans="1:21" s="96" customFormat="1" ht="12.75" x14ac:dyDescent="0.2">
      <c r="A471" s="172"/>
      <c r="B471" s="180" t="s">
        <v>60</v>
      </c>
      <c r="C471" s="180" t="s">
        <v>60</v>
      </c>
      <c r="D471" s="181" t="s">
        <v>938</v>
      </c>
      <c r="E471" s="172" t="s">
        <v>60</v>
      </c>
      <c r="F471" s="172"/>
      <c r="G471" s="172"/>
      <c r="H471" s="89"/>
      <c r="I471" s="89"/>
      <c r="J471" s="88"/>
      <c r="K471" s="104"/>
      <c r="L471" s="109"/>
      <c r="M471" s="91"/>
      <c r="N471" s="92"/>
      <c r="O471" s="92"/>
      <c r="P471" s="93"/>
      <c r="Q471" s="94"/>
      <c r="R471" s="95"/>
      <c r="S471" s="123"/>
      <c r="T471" s="2"/>
    </row>
    <row r="472" spans="1:21" s="96" customFormat="1" ht="42.75" x14ac:dyDescent="0.2">
      <c r="A472" s="84"/>
      <c r="B472" s="85" t="s">
        <v>60</v>
      </c>
      <c r="C472" s="85" t="s">
        <v>60</v>
      </c>
      <c r="D472" s="86" t="s">
        <v>939</v>
      </c>
      <c r="E472" s="87" t="s">
        <v>60</v>
      </c>
      <c r="F472" s="87"/>
      <c r="G472" s="88"/>
      <c r="H472" s="89"/>
      <c r="I472" s="89"/>
      <c r="J472" s="88"/>
      <c r="K472" s="104"/>
      <c r="L472" s="109"/>
      <c r="M472" s="91"/>
      <c r="N472" s="92"/>
      <c r="O472" s="92"/>
      <c r="P472" s="93"/>
      <c r="Q472" s="94"/>
      <c r="R472" s="95"/>
      <c r="S472" s="123"/>
      <c r="T472" s="2"/>
    </row>
    <row r="473" spans="1:21" ht="21" x14ac:dyDescent="0.15">
      <c r="A473" s="16">
        <v>404</v>
      </c>
      <c r="B473" s="82" t="s">
        <v>940</v>
      </c>
      <c r="C473" s="82" t="s">
        <v>60</v>
      </c>
      <c r="D473" s="83" t="s">
        <v>941</v>
      </c>
      <c r="E473" s="11" t="s">
        <v>66</v>
      </c>
      <c r="F473" s="11" t="s">
        <v>21</v>
      </c>
      <c r="G473" s="61">
        <v>15</v>
      </c>
      <c r="J473" s="61">
        <f t="shared" ref="J473:J479" si="116">G473-I473+H473</f>
        <v>15</v>
      </c>
      <c r="K473" s="105"/>
      <c r="L473" s="111" t="e">
        <f t="shared" ref="L473:L479" ca="1" si="117">EUROToLetters(K473)</f>
        <v>#NAME?</v>
      </c>
      <c r="M473" s="100"/>
      <c r="N473" s="99"/>
      <c r="O473" s="99"/>
      <c r="P473" s="79">
        <f t="shared" ref="P473:P479" si="118">ROUND(G473*ROUND(K473,2),2)</f>
        <v>0</v>
      </c>
      <c r="Q473" s="68">
        <v>0.2</v>
      </c>
      <c r="R473" s="20">
        <f t="shared" ref="R473:R479" si="119">ROUND(Q473*ROUND(P473,2),2)</f>
        <v>0</v>
      </c>
      <c r="S473" s="124"/>
      <c r="U473" s="1" t="s">
        <v>69</v>
      </c>
    </row>
    <row r="474" spans="1:21" x14ac:dyDescent="0.15">
      <c r="A474" s="16">
        <v>405</v>
      </c>
      <c r="B474" s="82" t="s">
        <v>942</v>
      </c>
      <c r="C474" s="82" t="s">
        <v>60</v>
      </c>
      <c r="D474" s="83" t="s">
        <v>943</v>
      </c>
      <c r="E474" s="11" t="s">
        <v>66</v>
      </c>
      <c r="F474" s="11" t="s">
        <v>21</v>
      </c>
      <c r="G474" s="61">
        <v>10</v>
      </c>
      <c r="J474" s="61">
        <f t="shared" si="116"/>
        <v>10</v>
      </c>
      <c r="K474" s="105"/>
      <c r="L474" s="111" t="e">
        <f t="shared" ca="1" si="117"/>
        <v>#NAME?</v>
      </c>
      <c r="M474" s="100"/>
      <c r="N474" s="99"/>
      <c r="O474" s="99"/>
      <c r="P474" s="79">
        <f t="shared" si="118"/>
        <v>0</v>
      </c>
      <c r="Q474" s="68">
        <v>0.2</v>
      </c>
      <c r="R474" s="20">
        <f t="shared" si="119"/>
        <v>0</v>
      </c>
      <c r="S474" s="124"/>
      <c r="U474" s="1" t="s">
        <v>69</v>
      </c>
    </row>
    <row r="475" spans="1:21" x14ac:dyDescent="0.15">
      <c r="A475" s="16">
        <v>406</v>
      </c>
      <c r="B475" s="82" t="s">
        <v>944</v>
      </c>
      <c r="C475" s="82" t="s">
        <v>60</v>
      </c>
      <c r="D475" s="83" t="s">
        <v>945</v>
      </c>
      <c r="E475" s="11" t="s">
        <v>66</v>
      </c>
      <c r="F475" s="11" t="s">
        <v>21</v>
      </c>
      <c r="G475" s="61">
        <v>5</v>
      </c>
      <c r="J475" s="61">
        <f t="shared" si="116"/>
        <v>5</v>
      </c>
      <c r="K475" s="105"/>
      <c r="L475" s="111" t="e">
        <f t="shared" ca="1" si="117"/>
        <v>#NAME?</v>
      </c>
      <c r="M475" s="100"/>
      <c r="N475" s="99"/>
      <c r="O475" s="99"/>
      <c r="P475" s="79">
        <f t="shared" si="118"/>
        <v>0</v>
      </c>
      <c r="Q475" s="68">
        <v>0.2</v>
      </c>
      <c r="R475" s="20">
        <f t="shared" si="119"/>
        <v>0</v>
      </c>
      <c r="S475" s="124"/>
      <c r="U475" s="1" t="s">
        <v>69</v>
      </c>
    </row>
    <row r="476" spans="1:21" x14ac:dyDescent="0.15">
      <c r="A476" s="16">
        <v>407</v>
      </c>
      <c r="B476" s="82" t="s">
        <v>946</v>
      </c>
      <c r="C476" s="82" t="s">
        <v>60</v>
      </c>
      <c r="D476" s="83" t="s">
        <v>890</v>
      </c>
      <c r="E476" s="11" t="s">
        <v>66</v>
      </c>
      <c r="F476" s="11" t="s">
        <v>21</v>
      </c>
      <c r="G476" s="61">
        <v>5</v>
      </c>
      <c r="J476" s="61">
        <f t="shared" si="116"/>
        <v>5</v>
      </c>
      <c r="K476" s="105"/>
      <c r="L476" s="111" t="e">
        <f t="shared" ca="1" si="117"/>
        <v>#NAME?</v>
      </c>
      <c r="M476" s="100"/>
      <c r="N476" s="99"/>
      <c r="O476" s="99"/>
      <c r="P476" s="79">
        <f t="shared" si="118"/>
        <v>0</v>
      </c>
      <c r="Q476" s="68">
        <v>0.2</v>
      </c>
      <c r="R476" s="20">
        <f t="shared" si="119"/>
        <v>0</v>
      </c>
      <c r="S476" s="124"/>
      <c r="U476" s="1" t="s">
        <v>69</v>
      </c>
    </row>
    <row r="477" spans="1:21" x14ac:dyDescent="0.15">
      <c r="A477" s="16">
        <v>408</v>
      </c>
      <c r="B477" s="82" t="s">
        <v>947</v>
      </c>
      <c r="C477" s="82" t="s">
        <v>60</v>
      </c>
      <c r="D477" s="83" t="s">
        <v>948</v>
      </c>
      <c r="E477" s="11" t="s">
        <v>66</v>
      </c>
      <c r="F477" s="11" t="s">
        <v>21</v>
      </c>
      <c r="G477" s="61">
        <v>5</v>
      </c>
      <c r="J477" s="61">
        <f t="shared" si="116"/>
        <v>5</v>
      </c>
      <c r="K477" s="105"/>
      <c r="L477" s="111" t="e">
        <f t="shared" ca="1" si="117"/>
        <v>#NAME?</v>
      </c>
      <c r="M477" s="100"/>
      <c r="N477" s="99"/>
      <c r="O477" s="99"/>
      <c r="P477" s="79">
        <f t="shared" si="118"/>
        <v>0</v>
      </c>
      <c r="Q477" s="68">
        <v>0.2</v>
      </c>
      <c r="R477" s="20">
        <f t="shared" si="119"/>
        <v>0</v>
      </c>
      <c r="S477" s="124"/>
      <c r="U477" s="1" t="s">
        <v>69</v>
      </c>
    </row>
    <row r="478" spans="1:21" x14ac:dyDescent="0.15">
      <c r="A478" s="16">
        <v>409</v>
      </c>
      <c r="B478" s="82" t="s">
        <v>949</v>
      </c>
      <c r="C478" s="82" t="s">
        <v>60</v>
      </c>
      <c r="D478" s="83" t="s">
        <v>900</v>
      </c>
      <c r="E478" s="11" t="s">
        <v>66</v>
      </c>
      <c r="F478" s="11" t="s">
        <v>21</v>
      </c>
      <c r="G478" s="61">
        <v>2</v>
      </c>
      <c r="J478" s="61">
        <f t="shared" si="116"/>
        <v>2</v>
      </c>
      <c r="K478" s="105"/>
      <c r="L478" s="111" t="e">
        <f t="shared" ca="1" si="117"/>
        <v>#NAME?</v>
      </c>
      <c r="M478" s="100"/>
      <c r="N478" s="99"/>
      <c r="O478" s="99"/>
      <c r="P478" s="79">
        <f t="shared" si="118"/>
        <v>0</v>
      </c>
      <c r="Q478" s="68">
        <v>0.2</v>
      </c>
      <c r="R478" s="20">
        <f t="shared" si="119"/>
        <v>0</v>
      </c>
      <c r="S478" s="124"/>
      <c r="U478" s="1" t="s">
        <v>69</v>
      </c>
    </row>
    <row r="479" spans="1:21" x14ac:dyDescent="0.15">
      <c r="A479" s="16">
        <v>410</v>
      </c>
      <c r="B479" s="82" t="s">
        <v>950</v>
      </c>
      <c r="C479" s="82" t="s">
        <v>60</v>
      </c>
      <c r="D479" s="83" t="s">
        <v>951</v>
      </c>
      <c r="E479" s="11" t="s">
        <v>66</v>
      </c>
      <c r="F479" s="11" t="s">
        <v>21</v>
      </c>
      <c r="G479" s="61">
        <v>1</v>
      </c>
      <c r="J479" s="61">
        <f t="shared" si="116"/>
        <v>1</v>
      </c>
      <c r="K479" s="105"/>
      <c r="L479" s="111" t="e">
        <f t="shared" ca="1" si="117"/>
        <v>#NAME?</v>
      </c>
      <c r="M479" s="100"/>
      <c r="N479" s="99"/>
      <c r="O479" s="99"/>
      <c r="P479" s="79">
        <f t="shared" si="118"/>
        <v>0</v>
      </c>
      <c r="Q479" s="68">
        <v>0.2</v>
      </c>
      <c r="R479" s="20">
        <f t="shared" si="119"/>
        <v>0</v>
      </c>
      <c r="S479" s="124"/>
      <c r="U479" s="1" t="s">
        <v>69</v>
      </c>
    </row>
    <row r="480" spans="1:21" s="96" customFormat="1" ht="12.75" x14ac:dyDescent="0.2">
      <c r="A480" s="172"/>
      <c r="B480" s="180" t="s">
        <v>60</v>
      </c>
      <c r="C480" s="180" t="s">
        <v>60</v>
      </c>
      <c r="D480" s="181" t="s">
        <v>952</v>
      </c>
      <c r="E480" s="172" t="s">
        <v>60</v>
      </c>
      <c r="F480" s="172"/>
      <c r="G480" s="172"/>
      <c r="H480" s="89"/>
      <c r="I480" s="89"/>
      <c r="J480" s="88"/>
      <c r="K480" s="104"/>
      <c r="L480" s="109"/>
      <c r="M480" s="91"/>
      <c r="N480" s="92"/>
      <c r="O480" s="92"/>
      <c r="P480" s="93"/>
      <c r="Q480" s="94"/>
      <c r="R480" s="95"/>
      <c r="S480" s="123"/>
      <c r="T480" s="2"/>
    </row>
    <row r="481" spans="1:21" s="96" customFormat="1" ht="12.75" x14ac:dyDescent="0.2">
      <c r="A481" s="84"/>
      <c r="B481" s="85" t="s">
        <v>60</v>
      </c>
      <c r="C481" s="85" t="s">
        <v>60</v>
      </c>
      <c r="D481" s="86" t="s">
        <v>953</v>
      </c>
      <c r="E481" s="87" t="s">
        <v>60</v>
      </c>
      <c r="F481" s="87"/>
      <c r="G481" s="88"/>
      <c r="H481" s="89"/>
      <c r="I481" s="89"/>
      <c r="J481" s="88"/>
      <c r="K481" s="104"/>
      <c r="L481" s="109"/>
      <c r="M481" s="91"/>
      <c r="N481" s="92"/>
      <c r="O481" s="92"/>
      <c r="P481" s="93"/>
      <c r="Q481" s="94"/>
      <c r="R481" s="95"/>
      <c r="S481" s="123"/>
      <c r="T481" s="2"/>
    </row>
    <row r="482" spans="1:21" x14ac:dyDescent="0.15">
      <c r="A482" s="16">
        <v>411</v>
      </c>
      <c r="B482" s="82" t="s">
        <v>954</v>
      </c>
      <c r="C482" s="82" t="s">
        <v>60</v>
      </c>
      <c r="D482" s="83" t="s">
        <v>955</v>
      </c>
      <c r="E482" s="11" t="s">
        <v>66</v>
      </c>
      <c r="F482" s="11" t="s">
        <v>21</v>
      </c>
      <c r="G482" s="61">
        <v>2</v>
      </c>
      <c r="J482" s="61">
        <f t="shared" ref="J482:J490" si="120">G482-I482+H482</f>
        <v>2</v>
      </c>
      <c r="K482" s="105"/>
      <c r="L482" s="111" t="e">
        <f t="shared" ref="L482:L490" ca="1" si="121">EUROToLetters(K482)</f>
        <v>#NAME?</v>
      </c>
      <c r="M482" s="100"/>
      <c r="N482" s="99"/>
      <c r="O482" s="99"/>
      <c r="P482" s="79">
        <f t="shared" ref="P482:P490" si="122">ROUND(G482*ROUND(K482,2),2)</f>
        <v>0</v>
      </c>
      <c r="Q482" s="68">
        <v>0.2</v>
      </c>
      <c r="R482" s="20">
        <f t="shared" ref="R482:R490" si="123">ROUND(Q482*ROUND(P482,2),2)</f>
        <v>0</v>
      </c>
      <c r="S482" s="124"/>
      <c r="U482" s="1" t="s">
        <v>69</v>
      </c>
    </row>
    <row r="483" spans="1:21" x14ac:dyDescent="0.15">
      <c r="A483" s="16">
        <v>412</v>
      </c>
      <c r="B483" s="82" t="s">
        <v>956</v>
      </c>
      <c r="C483" s="82" t="s">
        <v>60</v>
      </c>
      <c r="D483" s="83" t="s">
        <v>957</v>
      </c>
      <c r="E483" s="11" t="s">
        <v>66</v>
      </c>
      <c r="F483" s="11" t="s">
        <v>21</v>
      </c>
      <c r="G483" s="61">
        <v>1</v>
      </c>
      <c r="J483" s="61">
        <f t="shared" si="120"/>
        <v>1</v>
      </c>
      <c r="K483" s="105"/>
      <c r="L483" s="111" t="e">
        <f t="shared" ca="1" si="121"/>
        <v>#NAME?</v>
      </c>
      <c r="M483" s="100"/>
      <c r="N483" s="99"/>
      <c r="O483" s="99"/>
      <c r="P483" s="79">
        <f t="shared" si="122"/>
        <v>0</v>
      </c>
      <c r="Q483" s="68">
        <v>0.2</v>
      </c>
      <c r="R483" s="20">
        <f t="shared" si="123"/>
        <v>0</v>
      </c>
      <c r="S483" s="124"/>
      <c r="U483" s="1" t="s">
        <v>69</v>
      </c>
    </row>
    <row r="484" spans="1:21" x14ac:dyDescent="0.15">
      <c r="A484" s="16">
        <v>413</v>
      </c>
      <c r="B484" s="82" t="s">
        <v>958</v>
      </c>
      <c r="C484" s="82" t="s">
        <v>60</v>
      </c>
      <c r="D484" s="83" t="s">
        <v>959</v>
      </c>
      <c r="E484" s="11" t="s">
        <v>66</v>
      </c>
      <c r="F484" s="11" t="s">
        <v>21</v>
      </c>
      <c r="G484" s="61">
        <v>1</v>
      </c>
      <c r="J484" s="61">
        <f t="shared" si="120"/>
        <v>1</v>
      </c>
      <c r="K484" s="105"/>
      <c r="L484" s="111" t="e">
        <f t="shared" ca="1" si="121"/>
        <v>#NAME?</v>
      </c>
      <c r="M484" s="100"/>
      <c r="N484" s="99"/>
      <c r="O484" s="99"/>
      <c r="P484" s="79">
        <f t="shared" si="122"/>
        <v>0</v>
      </c>
      <c r="Q484" s="68">
        <v>0.2</v>
      </c>
      <c r="R484" s="20">
        <f t="shared" si="123"/>
        <v>0</v>
      </c>
      <c r="S484" s="124"/>
      <c r="U484" s="1" t="s">
        <v>69</v>
      </c>
    </row>
    <row r="485" spans="1:21" x14ac:dyDescent="0.15">
      <c r="A485" s="16">
        <v>414</v>
      </c>
      <c r="B485" s="82" t="s">
        <v>960</v>
      </c>
      <c r="C485" s="82" t="s">
        <v>60</v>
      </c>
      <c r="D485" s="83" t="s">
        <v>961</v>
      </c>
      <c r="E485" s="11" t="s">
        <v>66</v>
      </c>
      <c r="F485" s="11" t="s">
        <v>21</v>
      </c>
      <c r="G485" s="61">
        <v>1</v>
      </c>
      <c r="J485" s="61">
        <f t="shared" si="120"/>
        <v>1</v>
      </c>
      <c r="K485" s="105"/>
      <c r="L485" s="111" t="e">
        <f t="shared" ca="1" si="121"/>
        <v>#NAME?</v>
      </c>
      <c r="M485" s="100"/>
      <c r="N485" s="99"/>
      <c r="O485" s="99"/>
      <c r="P485" s="79">
        <f t="shared" si="122"/>
        <v>0</v>
      </c>
      <c r="Q485" s="68">
        <v>0.2</v>
      </c>
      <c r="R485" s="20">
        <f t="shared" si="123"/>
        <v>0</v>
      </c>
      <c r="S485" s="124"/>
      <c r="U485" s="1" t="s">
        <v>69</v>
      </c>
    </row>
    <row r="486" spans="1:21" x14ac:dyDescent="0.15">
      <c r="A486" s="16">
        <v>415</v>
      </c>
      <c r="B486" s="82" t="s">
        <v>962</v>
      </c>
      <c r="C486" s="82" t="s">
        <v>60</v>
      </c>
      <c r="D486" s="83" t="s">
        <v>963</v>
      </c>
      <c r="E486" s="11" t="s">
        <v>66</v>
      </c>
      <c r="F486" s="11" t="s">
        <v>21</v>
      </c>
      <c r="G486" s="61">
        <v>2</v>
      </c>
      <c r="J486" s="61">
        <f t="shared" si="120"/>
        <v>2</v>
      </c>
      <c r="K486" s="105"/>
      <c r="L486" s="111" t="e">
        <f t="shared" ca="1" si="121"/>
        <v>#NAME?</v>
      </c>
      <c r="M486" s="100"/>
      <c r="N486" s="99"/>
      <c r="O486" s="99"/>
      <c r="P486" s="79">
        <f t="shared" si="122"/>
        <v>0</v>
      </c>
      <c r="Q486" s="68">
        <v>0.2</v>
      </c>
      <c r="R486" s="20">
        <f t="shared" si="123"/>
        <v>0</v>
      </c>
      <c r="S486" s="124"/>
      <c r="U486" s="1" t="s">
        <v>69</v>
      </c>
    </row>
    <row r="487" spans="1:21" x14ac:dyDescent="0.15">
      <c r="A487" s="16">
        <v>416</v>
      </c>
      <c r="B487" s="82" t="s">
        <v>964</v>
      </c>
      <c r="C487" s="82" t="s">
        <v>60</v>
      </c>
      <c r="D487" s="83" t="s">
        <v>965</v>
      </c>
      <c r="E487" s="11" t="s">
        <v>66</v>
      </c>
      <c r="F487" s="11" t="s">
        <v>21</v>
      </c>
      <c r="G487" s="61">
        <v>2</v>
      </c>
      <c r="J487" s="61">
        <f t="shared" si="120"/>
        <v>2</v>
      </c>
      <c r="K487" s="105"/>
      <c r="L487" s="111" t="e">
        <f t="shared" ca="1" si="121"/>
        <v>#NAME?</v>
      </c>
      <c r="M487" s="100"/>
      <c r="N487" s="99"/>
      <c r="O487" s="99"/>
      <c r="P487" s="79">
        <f t="shared" si="122"/>
        <v>0</v>
      </c>
      <c r="Q487" s="68">
        <v>0.2</v>
      </c>
      <c r="R487" s="20">
        <f t="shared" si="123"/>
        <v>0</v>
      </c>
      <c r="S487" s="124"/>
      <c r="U487" s="1" t="s">
        <v>69</v>
      </c>
    </row>
    <row r="488" spans="1:21" x14ac:dyDescent="0.15">
      <c r="A488" s="16">
        <v>417</v>
      </c>
      <c r="B488" s="82" t="s">
        <v>966</v>
      </c>
      <c r="C488" s="82" t="s">
        <v>60</v>
      </c>
      <c r="D488" s="83" t="s">
        <v>967</v>
      </c>
      <c r="E488" s="11" t="s">
        <v>66</v>
      </c>
      <c r="F488" s="11" t="s">
        <v>21</v>
      </c>
      <c r="G488" s="61">
        <v>1</v>
      </c>
      <c r="J488" s="61">
        <f t="shared" si="120"/>
        <v>1</v>
      </c>
      <c r="K488" s="105"/>
      <c r="L488" s="111" t="e">
        <f t="shared" ca="1" si="121"/>
        <v>#NAME?</v>
      </c>
      <c r="M488" s="100"/>
      <c r="N488" s="99"/>
      <c r="O488" s="99"/>
      <c r="P488" s="79">
        <f t="shared" si="122"/>
        <v>0</v>
      </c>
      <c r="Q488" s="68">
        <v>0.2</v>
      </c>
      <c r="R488" s="20">
        <f t="shared" si="123"/>
        <v>0</v>
      </c>
      <c r="S488" s="124"/>
      <c r="U488" s="1" t="s">
        <v>69</v>
      </c>
    </row>
    <row r="489" spans="1:21" x14ac:dyDescent="0.15">
      <c r="A489" s="16">
        <v>418</v>
      </c>
      <c r="B489" s="82" t="s">
        <v>968</v>
      </c>
      <c r="C489" s="82" t="s">
        <v>60</v>
      </c>
      <c r="D489" s="83" t="s">
        <v>969</v>
      </c>
      <c r="E489" s="11" t="s">
        <v>66</v>
      </c>
      <c r="F489" s="11" t="s">
        <v>21</v>
      </c>
      <c r="G489" s="61">
        <v>1</v>
      </c>
      <c r="J489" s="61">
        <f t="shared" si="120"/>
        <v>1</v>
      </c>
      <c r="K489" s="105"/>
      <c r="L489" s="111" t="e">
        <f t="shared" ca="1" si="121"/>
        <v>#NAME?</v>
      </c>
      <c r="M489" s="100"/>
      <c r="N489" s="99"/>
      <c r="O489" s="99"/>
      <c r="P489" s="79">
        <f t="shared" si="122"/>
        <v>0</v>
      </c>
      <c r="Q489" s="68">
        <v>0.2</v>
      </c>
      <c r="R489" s="20">
        <f t="shared" si="123"/>
        <v>0</v>
      </c>
      <c r="S489" s="124"/>
      <c r="U489" s="1" t="s">
        <v>69</v>
      </c>
    </row>
    <row r="490" spans="1:21" x14ac:dyDescent="0.15">
      <c r="A490" s="16">
        <v>419</v>
      </c>
      <c r="B490" s="82" t="s">
        <v>970</v>
      </c>
      <c r="C490" s="82" t="s">
        <v>60</v>
      </c>
      <c r="D490" s="83" t="s">
        <v>971</v>
      </c>
      <c r="E490" s="11" t="s">
        <v>66</v>
      </c>
      <c r="F490" s="11" t="s">
        <v>68</v>
      </c>
      <c r="G490" s="61">
        <v>15</v>
      </c>
      <c r="J490" s="61">
        <f t="shared" si="120"/>
        <v>15</v>
      </c>
      <c r="K490" s="105"/>
      <c r="L490" s="111" t="e">
        <f t="shared" ca="1" si="121"/>
        <v>#NAME?</v>
      </c>
      <c r="M490" s="100"/>
      <c r="N490" s="99"/>
      <c r="O490" s="99"/>
      <c r="P490" s="79">
        <f t="shared" si="122"/>
        <v>0</v>
      </c>
      <c r="Q490" s="68">
        <v>0.2</v>
      </c>
      <c r="R490" s="20">
        <f t="shared" si="123"/>
        <v>0</v>
      </c>
      <c r="S490" s="124"/>
      <c r="U490" s="1" t="s">
        <v>69</v>
      </c>
    </row>
    <row r="491" spans="1:21" s="96" customFormat="1" ht="12.75" x14ac:dyDescent="0.2">
      <c r="A491" s="172"/>
      <c r="B491" s="180" t="s">
        <v>60</v>
      </c>
      <c r="C491" s="180" t="s">
        <v>60</v>
      </c>
      <c r="D491" s="181" t="s">
        <v>972</v>
      </c>
      <c r="E491" s="172" t="s">
        <v>60</v>
      </c>
      <c r="F491" s="172"/>
      <c r="G491" s="172"/>
      <c r="H491" s="89"/>
      <c r="I491" s="89"/>
      <c r="J491" s="88"/>
      <c r="K491" s="104"/>
      <c r="L491" s="109"/>
      <c r="M491" s="91"/>
      <c r="N491" s="92"/>
      <c r="O491" s="92"/>
      <c r="P491" s="93"/>
      <c r="Q491" s="94"/>
      <c r="R491" s="95"/>
      <c r="S491" s="123"/>
      <c r="T491" s="2"/>
    </row>
    <row r="492" spans="1:21" s="96" customFormat="1" ht="21.75" x14ac:dyDescent="0.2">
      <c r="A492" s="84"/>
      <c r="B492" s="85" t="s">
        <v>60</v>
      </c>
      <c r="C492" s="85" t="s">
        <v>60</v>
      </c>
      <c r="D492" s="86" t="s">
        <v>973</v>
      </c>
      <c r="E492" s="87" t="s">
        <v>60</v>
      </c>
      <c r="F492" s="87"/>
      <c r="G492" s="88"/>
      <c r="H492" s="89"/>
      <c r="I492" s="89"/>
      <c r="J492" s="88"/>
      <c r="K492" s="104"/>
      <c r="L492" s="109"/>
      <c r="M492" s="91"/>
      <c r="N492" s="92"/>
      <c r="O492" s="92"/>
      <c r="P492" s="93"/>
      <c r="Q492" s="94"/>
      <c r="R492" s="95"/>
      <c r="S492" s="123"/>
      <c r="T492" s="2"/>
    </row>
    <row r="493" spans="1:21" x14ac:dyDescent="0.15">
      <c r="A493" s="16">
        <v>420</v>
      </c>
      <c r="B493" s="82" t="s">
        <v>974</v>
      </c>
      <c r="C493" s="82" t="s">
        <v>60</v>
      </c>
      <c r="D493" s="83" t="s">
        <v>975</v>
      </c>
      <c r="E493" s="11" t="s">
        <v>66</v>
      </c>
      <c r="F493" s="11" t="s">
        <v>21</v>
      </c>
      <c r="G493" s="61">
        <v>6</v>
      </c>
      <c r="J493" s="61">
        <f t="shared" ref="J493:J504" si="124">G493-I493+H493</f>
        <v>6</v>
      </c>
      <c r="K493" s="105"/>
      <c r="L493" s="111" t="e">
        <f t="shared" ref="L493:L504" ca="1" si="125">EUROToLetters(K493)</f>
        <v>#NAME?</v>
      </c>
      <c r="M493" s="100"/>
      <c r="N493" s="99"/>
      <c r="O493" s="99"/>
      <c r="P493" s="79">
        <f t="shared" ref="P493:P504" si="126">ROUND(G493*ROUND(K493,2),2)</f>
        <v>0</v>
      </c>
      <c r="Q493" s="68">
        <v>0.2</v>
      </c>
      <c r="R493" s="20">
        <f t="shared" ref="R493:R504" si="127">ROUND(Q493*ROUND(P493,2),2)</f>
        <v>0</v>
      </c>
      <c r="S493" s="124"/>
      <c r="U493" s="1" t="s">
        <v>69</v>
      </c>
    </row>
    <row r="494" spans="1:21" x14ac:dyDescent="0.15">
      <c r="A494" s="16">
        <v>421</v>
      </c>
      <c r="B494" s="82" t="s">
        <v>976</v>
      </c>
      <c r="C494" s="82" t="s">
        <v>60</v>
      </c>
      <c r="D494" s="83" t="s">
        <v>977</v>
      </c>
      <c r="E494" s="11" t="s">
        <v>66</v>
      </c>
      <c r="F494" s="11" t="s">
        <v>21</v>
      </c>
      <c r="G494" s="61">
        <v>2</v>
      </c>
      <c r="J494" s="61">
        <f t="shared" si="124"/>
        <v>2</v>
      </c>
      <c r="K494" s="105"/>
      <c r="L494" s="111" t="e">
        <f t="shared" ca="1" si="125"/>
        <v>#NAME?</v>
      </c>
      <c r="M494" s="100"/>
      <c r="N494" s="99"/>
      <c r="O494" s="99"/>
      <c r="P494" s="79">
        <f t="shared" si="126"/>
        <v>0</v>
      </c>
      <c r="Q494" s="68">
        <v>0.2</v>
      </c>
      <c r="R494" s="20">
        <f t="shared" si="127"/>
        <v>0</v>
      </c>
      <c r="S494" s="124"/>
      <c r="U494" s="1" t="s">
        <v>69</v>
      </c>
    </row>
    <row r="495" spans="1:21" x14ac:dyDescent="0.15">
      <c r="A495" s="16">
        <v>422</v>
      </c>
      <c r="B495" s="82" t="s">
        <v>978</v>
      </c>
      <c r="C495" s="82" t="s">
        <v>60</v>
      </c>
      <c r="D495" s="83" t="s">
        <v>979</v>
      </c>
      <c r="E495" s="11" t="s">
        <v>66</v>
      </c>
      <c r="F495" s="11" t="s">
        <v>21</v>
      </c>
      <c r="G495" s="61">
        <v>4</v>
      </c>
      <c r="J495" s="61">
        <f t="shared" si="124"/>
        <v>4</v>
      </c>
      <c r="K495" s="105"/>
      <c r="L495" s="111" t="e">
        <f t="shared" ca="1" si="125"/>
        <v>#NAME?</v>
      </c>
      <c r="M495" s="100"/>
      <c r="N495" s="99"/>
      <c r="O495" s="99"/>
      <c r="P495" s="79">
        <f t="shared" si="126"/>
        <v>0</v>
      </c>
      <c r="Q495" s="68">
        <v>0.2</v>
      </c>
      <c r="R495" s="20">
        <f t="shared" si="127"/>
        <v>0</v>
      </c>
      <c r="S495" s="124"/>
      <c r="U495" s="1" t="s">
        <v>69</v>
      </c>
    </row>
    <row r="496" spans="1:21" x14ac:dyDescent="0.15">
      <c r="A496" s="16">
        <v>423</v>
      </c>
      <c r="B496" s="82" t="s">
        <v>980</v>
      </c>
      <c r="C496" s="82" t="s">
        <v>60</v>
      </c>
      <c r="D496" s="83" t="s">
        <v>981</v>
      </c>
      <c r="E496" s="11" t="s">
        <v>66</v>
      </c>
      <c r="F496" s="11" t="s">
        <v>21</v>
      </c>
      <c r="G496" s="61">
        <v>5</v>
      </c>
      <c r="J496" s="61">
        <f t="shared" si="124"/>
        <v>5</v>
      </c>
      <c r="K496" s="105"/>
      <c r="L496" s="111" t="e">
        <f t="shared" ca="1" si="125"/>
        <v>#NAME?</v>
      </c>
      <c r="M496" s="100"/>
      <c r="N496" s="99"/>
      <c r="O496" s="99"/>
      <c r="P496" s="79">
        <f t="shared" si="126"/>
        <v>0</v>
      </c>
      <c r="Q496" s="68">
        <v>0.2</v>
      </c>
      <c r="R496" s="20">
        <f t="shared" si="127"/>
        <v>0</v>
      </c>
      <c r="S496" s="124"/>
      <c r="U496" s="1" t="s">
        <v>69</v>
      </c>
    </row>
    <row r="497" spans="1:21" x14ac:dyDescent="0.15">
      <c r="A497" s="16">
        <v>424</v>
      </c>
      <c r="B497" s="82" t="s">
        <v>982</v>
      </c>
      <c r="C497" s="82" t="s">
        <v>60</v>
      </c>
      <c r="D497" s="83" t="s">
        <v>983</v>
      </c>
      <c r="E497" s="11" t="s">
        <v>66</v>
      </c>
      <c r="F497" s="11" t="s">
        <v>21</v>
      </c>
      <c r="G497" s="61">
        <v>2</v>
      </c>
      <c r="J497" s="61">
        <f t="shared" si="124"/>
        <v>2</v>
      </c>
      <c r="K497" s="105"/>
      <c r="L497" s="111" t="e">
        <f t="shared" ca="1" si="125"/>
        <v>#NAME?</v>
      </c>
      <c r="M497" s="100"/>
      <c r="N497" s="99"/>
      <c r="O497" s="99"/>
      <c r="P497" s="79">
        <f t="shared" si="126"/>
        <v>0</v>
      </c>
      <c r="Q497" s="68">
        <v>0.2</v>
      </c>
      <c r="R497" s="20">
        <f t="shared" si="127"/>
        <v>0</v>
      </c>
      <c r="S497" s="124"/>
      <c r="U497" s="1" t="s">
        <v>69</v>
      </c>
    </row>
    <row r="498" spans="1:21" x14ac:dyDescent="0.15">
      <c r="A498" s="16">
        <v>425</v>
      </c>
      <c r="B498" s="82" t="s">
        <v>984</v>
      </c>
      <c r="C498" s="82" t="s">
        <v>60</v>
      </c>
      <c r="D498" s="83" t="s">
        <v>985</v>
      </c>
      <c r="E498" s="11" t="s">
        <v>66</v>
      </c>
      <c r="F498" s="11" t="s">
        <v>21</v>
      </c>
      <c r="G498" s="61">
        <v>5</v>
      </c>
      <c r="J498" s="61">
        <f t="shared" si="124"/>
        <v>5</v>
      </c>
      <c r="K498" s="105"/>
      <c r="L498" s="111" t="e">
        <f t="shared" ca="1" si="125"/>
        <v>#NAME?</v>
      </c>
      <c r="M498" s="100"/>
      <c r="N498" s="99"/>
      <c r="O498" s="99"/>
      <c r="P498" s="79">
        <f t="shared" si="126"/>
        <v>0</v>
      </c>
      <c r="Q498" s="68">
        <v>0.2</v>
      </c>
      <c r="R498" s="20">
        <f t="shared" si="127"/>
        <v>0</v>
      </c>
      <c r="S498" s="124"/>
      <c r="U498" s="1" t="s">
        <v>69</v>
      </c>
    </row>
    <row r="499" spans="1:21" x14ac:dyDescent="0.15">
      <c r="A499" s="16">
        <v>426</v>
      </c>
      <c r="B499" s="82" t="s">
        <v>986</v>
      </c>
      <c r="C499" s="82" t="s">
        <v>60</v>
      </c>
      <c r="D499" s="83" t="s">
        <v>987</v>
      </c>
      <c r="E499" s="11" t="s">
        <v>66</v>
      </c>
      <c r="F499" s="11" t="s">
        <v>21</v>
      </c>
      <c r="G499" s="61">
        <v>1</v>
      </c>
      <c r="J499" s="61">
        <f t="shared" si="124"/>
        <v>1</v>
      </c>
      <c r="K499" s="105"/>
      <c r="L499" s="111" t="e">
        <f t="shared" ca="1" si="125"/>
        <v>#NAME?</v>
      </c>
      <c r="M499" s="100"/>
      <c r="N499" s="99"/>
      <c r="O499" s="99"/>
      <c r="P499" s="79">
        <f t="shared" si="126"/>
        <v>0</v>
      </c>
      <c r="Q499" s="68">
        <v>0.2</v>
      </c>
      <c r="R499" s="20">
        <f t="shared" si="127"/>
        <v>0</v>
      </c>
      <c r="S499" s="124"/>
      <c r="U499" s="1" t="s">
        <v>69</v>
      </c>
    </row>
    <row r="500" spans="1:21" x14ac:dyDescent="0.15">
      <c r="A500" s="16">
        <v>427</v>
      </c>
      <c r="B500" s="82" t="s">
        <v>988</v>
      </c>
      <c r="C500" s="82" t="s">
        <v>60</v>
      </c>
      <c r="D500" s="83" t="s">
        <v>989</v>
      </c>
      <c r="E500" s="11" t="s">
        <v>66</v>
      </c>
      <c r="F500" s="11" t="s">
        <v>21</v>
      </c>
      <c r="G500" s="61">
        <v>6</v>
      </c>
      <c r="J500" s="61">
        <f t="shared" si="124"/>
        <v>6</v>
      </c>
      <c r="K500" s="105"/>
      <c r="L500" s="111" t="e">
        <f t="shared" ca="1" si="125"/>
        <v>#NAME?</v>
      </c>
      <c r="M500" s="100"/>
      <c r="N500" s="99"/>
      <c r="O500" s="99"/>
      <c r="P500" s="79">
        <f t="shared" si="126"/>
        <v>0</v>
      </c>
      <c r="Q500" s="68">
        <v>0.2</v>
      </c>
      <c r="R500" s="20">
        <f t="shared" si="127"/>
        <v>0</v>
      </c>
      <c r="S500" s="124"/>
      <c r="U500" s="1" t="s">
        <v>69</v>
      </c>
    </row>
    <row r="501" spans="1:21" x14ac:dyDescent="0.15">
      <c r="A501" s="16">
        <v>428</v>
      </c>
      <c r="B501" s="82" t="s">
        <v>990</v>
      </c>
      <c r="C501" s="82" t="s">
        <v>60</v>
      </c>
      <c r="D501" s="83" t="s">
        <v>991</v>
      </c>
      <c r="E501" s="11" t="s">
        <v>66</v>
      </c>
      <c r="F501" s="11" t="s">
        <v>21</v>
      </c>
      <c r="G501" s="61">
        <v>2</v>
      </c>
      <c r="J501" s="61">
        <f t="shared" si="124"/>
        <v>2</v>
      </c>
      <c r="K501" s="105"/>
      <c r="L501" s="111" t="e">
        <f t="shared" ca="1" si="125"/>
        <v>#NAME?</v>
      </c>
      <c r="M501" s="100"/>
      <c r="N501" s="99"/>
      <c r="O501" s="99"/>
      <c r="P501" s="79">
        <f t="shared" si="126"/>
        <v>0</v>
      </c>
      <c r="Q501" s="68">
        <v>0.2</v>
      </c>
      <c r="R501" s="20">
        <f t="shared" si="127"/>
        <v>0</v>
      </c>
      <c r="S501" s="124"/>
      <c r="U501" s="1" t="s">
        <v>69</v>
      </c>
    </row>
    <row r="502" spans="1:21" x14ac:dyDescent="0.15">
      <c r="A502" s="16">
        <v>429</v>
      </c>
      <c r="B502" s="82" t="s">
        <v>992</v>
      </c>
      <c r="C502" s="82" t="s">
        <v>60</v>
      </c>
      <c r="D502" s="83" t="s">
        <v>993</v>
      </c>
      <c r="E502" s="11" t="s">
        <v>66</v>
      </c>
      <c r="F502" s="11" t="s">
        <v>21</v>
      </c>
      <c r="G502" s="61">
        <v>1</v>
      </c>
      <c r="J502" s="61">
        <f t="shared" si="124"/>
        <v>1</v>
      </c>
      <c r="K502" s="105"/>
      <c r="L502" s="111" t="e">
        <f t="shared" ca="1" si="125"/>
        <v>#NAME?</v>
      </c>
      <c r="M502" s="100"/>
      <c r="N502" s="99"/>
      <c r="O502" s="99"/>
      <c r="P502" s="79">
        <f t="shared" si="126"/>
        <v>0</v>
      </c>
      <c r="Q502" s="68">
        <v>0.2</v>
      </c>
      <c r="R502" s="20">
        <f t="shared" si="127"/>
        <v>0</v>
      </c>
      <c r="S502" s="124"/>
      <c r="U502" s="1" t="s">
        <v>69</v>
      </c>
    </row>
    <row r="503" spans="1:21" x14ac:dyDescent="0.15">
      <c r="A503" s="16">
        <v>430</v>
      </c>
      <c r="B503" s="82" t="s">
        <v>994</v>
      </c>
      <c r="C503" s="82" t="s">
        <v>60</v>
      </c>
      <c r="D503" s="83" t="s">
        <v>995</v>
      </c>
      <c r="E503" s="11" t="s">
        <v>66</v>
      </c>
      <c r="F503" s="11" t="s">
        <v>21</v>
      </c>
      <c r="G503" s="61">
        <v>1</v>
      </c>
      <c r="J503" s="61">
        <f t="shared" si="124"/>
        <v>1</v>
      </c>
      <c r="K503" s="105"/>
      <c r="L503" s="111" t="e">
        <f t="shared" ca="1" si="125"/>
        <v>#NAME?</v>
      </c>
      <c r="M503" s="100"/>
      <c r="N503" s="99"/>
      <c r="O503" s="99"/>
      <c r="P503" s="79">
        <f t="shared" si="126"/>
        <v>0</v>
      </c>
      <c r="Q503" s="68">
        <v>0.2</v>
      </c>
      <c r="R503" s="20">
        <f t="shared" si="127"/>
        <v>0</v>
      </c>
      <c r="S503" s="124"/>
      <c r="U503" s="1" t="s">
        <v>69</v>
      </c>
    </row>
    <row r="504" spans="1:21" x14ac:dyDescent="0.15">
      <c r="A504" s="16">
        <v>431</v>
      </c>
      <c r="B504" s="82" t="s">
        <v>996</v>
      </c>
      <c r="C504" s="82" t="s">
        <v>60</v>
      </c>
      <c r="D504" s="83" t="s">
        <v>997</v>
      </c>
      <c r="E504" s="11" t="s">
        <v>66</v>
      </c>
      <c r="F504" s="11" t="s">
        <v>21</v>
      </c>
      <c r="G504" s="61">
        <v>1</v>
      </c>
      <c r="J504" s="61">
        <f t="shared" si="124"/>
        <v>1</v>
      </c>
      <c r="K504" s="105"/>
      <c r="L504" s="111" t="e">
        <f t="shared" ca="1" si="125"/>
        <v>#NAME?</v>
      </c>
      <c r="M504" s="100"/>
      <c r="N504" s="99"/>
      <c r="O504" s="99"/>
      <c r="P504" s="79">
        <f t="shared" si="126"/>
        <v>0</v>
      </c>
      <c r="Q504" s="68">
        <v>0.2</v>
      </c>
      <c r="R504" s="20">
        <f t="shared" si="127"/>
        <v>0</v>
      </c>
      <c r="S504" s="124"/>
      <c r="U504" s="1" t="s">
        <v>69</v>
      </c>
    </row>
    <row r="505" spans="1:21" s="96" customFormat="1" ht="12.75" x14ac:dyDescent="0.2">
      <c r="A505" s="172"/>
      <c r="B505" s="180" t="s">
        <v>60</v>
      </c>
      <c r="C505" s="180" t="s">
        <v>60</v>
      </c>
      <c r="D505" s="181" t="s">
        <v>998</v>
      </c>
      <c r="E505" s="172" t="s">
        <v>60</v>
      </c>
      <c r="F505" s="172"/>
      <c r="G505" s="172"/>
      <c r="H505" s="89"/>
      <c r="I505" s="89"/>
      <c r="J505" s="88"/>
      <c r="K505" s="104"/>
      <c r="L505" s="109"/>
      <c r="M505" s="91"/>
      <c r="N505" s="92"/>
      <c r="O505" s="92"/>
      <c r="P505" s="93"/>
      <c r="Q505" s="94"/>
      <c r="R505" s="95"/>
      <c r="S505" s="123"/>
      <c r="T505" s="2"/>
    </row>
    <row r="506" spans="1:21" s="96" customFormat="1" ht="32.25" x14ac:dyDescent="0.2">
      <c r="A506" s="84"/>
      <c r="B506" s="85" t="s">
        <v>60</v>
      </c>
      <c r="C506" s="85" t="s">
        <v>60</v>
      </c>
      <c r="D506" s="86" t="s">
        <v>999</v>
      </c>
      <c r="E506" s="87" t="s">
        <v>60</v>
      </c>
      <c r="F506" s="87"/>
      <c r="G506" s="88"/>
      <c r="H506" s="89"/>
      <c r="I506" s="89"/>
      <c r="J506" s="88"/>
      <c r="K506" s="104"/>
      <c r="L506" s="109"/>
      <c r="M506" s="91"/>
      <c r="N506" s="92"/>
      <c r="O506" s="92"/>
      <c r="P506" s="93"/>
      <c r="Q506" s="94"/>
      <c r="R506" s="95"/>
      <c r="S506" s="123"/>
      <c r="T506" s="2"/>
    </row>
    <row r="507" spans="1:21" x14ac:dyDescent="0.15">
      <c r="A507" s="16">
        <v>432</v>
      </c>
      <c r="B507" s="82" t="s">
        <v>1000</v>
      </c>
      <c r="C507" s="82" t="s">
        <v>60</v>
      </c>
      <c r="D507" s="83" t="s">
        <v>1001</v>
      </c>
      <c r="E507" s="11" t="s">
        <v>66</v>
      </c>
      <c r="F507" s="11" t="s">
        <v>21</v>
      </c>
      <c r="G507" s="61">
        <v>3</v>
      </c>
      <c r="J507" s="61">
        <f>G507-I507+H507</f>
        <v>3</v>
      </c>
      <c r="K507" s="105"/>
      <c r="L507" s="111" t="e">
        <f ca="1">EUROToLetters(K507)</f>
        <v>#NAME?</v>
      </c>
      <c r="M507" s="100"/>
      <c r="N507" s="99"/>
      <c r="O507" s="99"/>
      <c r="P507" s="79">
        <f>ROUND(G507*ROUND(K507,2),2)</f>
        <v>0</v>
      </c>
      <c r="Q507" s="68">
        <v>0.2</v>
      </c>
      <c r="R507" s="20">
        <f>ROUND(Q507*ROUND(P507,2),2)</f>
        <v>0</v>
      </c>
      <c r="S507" s="124"/>
      <c r="U507" s="1" t="s">
        <v>69</v>
      </c>
    </row>
    <row r="508" spans="1:21" x14ac:dyDescent="0.15">
      <c r="A508" s="16">
        <v>433</v>
      </c>
      <c r="B508" s="82" t="s">
        <v>1002</v>
      </c>
      <c r="C508" s="82" t="s">
        <v>60</v>
      </c>
      <c r="D508" s="83" t="s">
        <v>1003</v>
      </c>
      <c r="E508" s="11" t="s">
        <v>66</v>
      </c>
      <c r="F508" s="11" t="s">
        <v>21</v>
      </c>
      <c r="G508" s="61">
        <v>4</v>
      </c>
      <c r="J508" s="61">
        <f>G508-I508+H508</f>
        <v>4</v>
      </c>
      <c r="K508" s="105"/>
      <c r="L508" s="111" t="e">
        <f ca="1">EUROToLetters(K508)</f>
        <v>#NAME?</v>
      </c>
      <c r="M508" s="100"/>
      <c r="N508" s="99"/>
      <c r="O508" s="99"/>
      <c r="P508" s="79">
        <f>ROUND(G508*ROUND(K508,2),2)</f>
        <v>0</v>
      </c>
      <c r="Q508" s="68">
        <v>0.2</v>
      </c>
      <c r="R508" s="20">
        <f>ROUND(Q508*ROUND(P508,2),2)</f>
        <v>0</v>
      </c>
      <c r="S508" s="124"/>
      <c r="U508" s="1" t="s">
        <v>69</v>
      </c>
    </row>
    <row r="509" spans="1:21" x14ac:dyDescent="0.15">
      <c r="A509" s="16">
        <v>434</v>
      </c>
      <c r="B509" s="82" t="s">
        <v>1004</v>
      </c>
      <c r="C509" s="82" t="s">
        <v>60</v>
      </c>
      <c r="D509" s="83" t="s">
        <v>1005</v>
      </c>
      <c r="E509" s="11" t="s">
        <v>66</v>
      </c>
      <c r="F509" s="11" t="s">
        <v>21</v>
      </c>
      <c r="G509" s="61">
        <v>2</v>
      </c>
      <c r="J509" s="61">
        <f>G509-I509+H509</f>
        <v>2</v>
      </c>
      <c r="K509" s="105"/>
      <c r="L509" s="111" t="e">
        <f ca="1">EUROToLetters(K509)</f>
        <v>#NAME?</v>
      </c>
      <c r="M509" s="100"/>
      <c r="N509" s="99"/>
      <c r="O509" s="99"/>
      <c r="P509" s="79">
        <f>ROUND(G509*ROUND(K509,2),2)</f>
        <v>0</v>
      </c>
      <c r="Q509" s="68">
        <v>0.2</v>
      </c>
      <c r="R509" s="20">
        <f>ROUND(Q509*ROUND(P509,2),2)</f>
        <v>0</v>
      </c>
      <c r="S509" s="124"/>
      <c r="U509" s="1" t="s">
        <v>69</v>
      </c>
    </row>
    <row r="510" spans="1:21" x14ac:dyDescent="0.15">
      <c r="A510" s="16">
        <v>435</v>
      </c>
      <c r="B510" s="82" t="s">
        <v>1006</v>
      </c>
      <c r="C510" s="82" t="s">
        <v>60</v>
      </c>
      <c r="D510" s="83" t="s">
        <v>1007</v>
      </c>
      <c r="E510" s="11" t="s">
        <v>66</v>
      </c>
      <c r="F510" s="11" t="s">
        <v>21</v>
      </c>
      <c r="G510" s="61">
        <v>1</v>
      </c>
      <c r="J510" s="61">
        <f>G510-I510+H510</f>
        <v>1</v>
      </c>
      <c r="K510" s="105"/>
      <c r="L510" s="111" t="e">
        <f ca="1">EUROToLetters(K510)</f>
        <v>#NAME?</v>
      </c>
      <c r="M510" s="100"/>
      <c r="N510" s="99"/>
      <c r="O510" s="99"/>
      <c r="P510" s="79">
        <f>ROUND(G510*ROUND(K510,2),2)</f>
        <v>0</v>
      </c>
      <c r="Q510" s="68">
        <v>0.2</v>
      </c>
      <c r="R510" s="20">
        <f>ROUND(Q510*ROUND(P510,2),2)</f>
        <v>0</v>
      </c>
      <c r="S510" s="124"/>
      <c r="U510" s="1" t="s">
        <v>69</v>
      </c>
    </row>
    <row r="511" spans="1:21" x14ac:dyDescent="0.15">
      <c r="A511" s="16">
        <v>436</v>
      </c>
      <c r="B511" s="82" t="s">
        <v>1008</v>
      </c>
      <c r="C511" s="82" t="s">
        <v>60</v>
      </c>
      <c r="D511" s="83" t="s">
        <v>1009</v>
      </c>
      <c r="E511" s="11" t="s">
        <v>66</v>
      </c>
      <c r="F511" s="11" t="s">
        <v>68</v>
      </c>
      <c r="G511" s="61">
        <v>1</v>
      </c>
      <c r="J511" s="61">
        <f>G511-I511+H511</f>
        <v>1</v>
      </c>
      <c r="K511" s="105"/>
      <c r="L511" s="111" t="e">
        <f ca="1">EUROToLetters(K511)</f>
        <v>#NAME?</v>
      </c>
      <c r="M511" s="100"/>
      <c r="N511" s="99"/>
      <c r="O511" s="99"/>
      <c r="P511" s="79">
        <f>ROUND(G511*ROUND(K511,2),2)</f>
        <v>0</v>
      </c>
      <c r="Q511" s="68">
        <v>0.2</v>
      </c>
      <c r="R511" s="20">
        <f>ROUND(Q511*ROUND(P511,2),2)</f>
        <v>0</v>
      </c>
      <c r="S511" s="124"/>
      <c r="U511" s="1" t="s">
        <v>69</v>
      </c>
    </row>
    <row r="512" spans="1:21" s="96" customFormat="1" ht="12.75" x14ac:dyDescent="0.2">
      <c r="A512" s="172"/>
      <c r="B512" s="180" t="s">
        <v>60</v>
      </c>
      <c r="C512" s="180" t="s">
        <v>60</v>
      </c>
      <c r="D512" s="181" t="s">
        <v>1010</v>
      </c>
      <c r="E512" s="172" t="s">
        <v>60</v>
      </c>
      <c r="F512" s="172"/>
      <c r="G512" s="172"/>
      <c r="H512" s="89"/>
      <c r="I512" s="89"/>
      <c r="J512" s="88"/>
      <c r="K512" s="104"/>
      <c r="L512" s="109"/>
      <c r="M512" s="91"/>
      <c r="N512" s="92"/>
      <c r="O512" s="92"/>
      <c r="P512" s="93"/>
      <c r="Q512" s="94"/>
      <c r="R512" s="95"/>
      <c r="S512" s="123"/>
      <c r="T512" s="2"/>
    </row>
    <row r="513" spans="1:21" s="96" customFormat="1" ht="12.75" x14ac:dyDescent="0.2">
      <c r="A513" s="84"/>
      <c r="B513" s="85" t="s">
        <v>60</v>
      </c>
      <c r="C513" s="85" t="s">
        <v>60</v>
      </c>
      <c r="D513" s="86" t="s">
        <v>1011</v>
      </c>
      <c r="E513" s="87" t="s">
        <v>60</v>
      </c>
      <c r="F513" s="87"/>
      <c r="G513" s="88"/>
      <c r="H513" s="89"/>
      <c r="I513" s="89"/>
      <c r="J513" s="88"/>
      <c r="K513" s="104"/>
      <c r="L513" s="109"/>
      <c r="M513" s="91"/>
      <c r="N513" s="92"/>
      <c r="O513" s="92"/>
      <c r="P513" s="93"/>
      <c r="Q513" s="94"/>
      <c r="R513" s="95"/>
      <c r="S513" s="123"/>
      <c r="T513" s="2"/>
    </row>
    <row r="514" spans="1:21" ht="21" x14ac:dyDescent="0.15">
      <c r="A514" s="16">
        <v>437</v>
      </c>
      <c r="B514" s="82" t="s">
        <v>1012</v>
      </c>
      <c r="C514" s="82" t="s">
        <v>60</v>
      </c>
      <c r="D514" s="83" t="s">
        <v>1013</v>
      </c>
      <c r="E514" s="11" t="s">
        <v>66</v>
      </c>
      <c r="F514" s="11" t="s">
        <v>21</v>
      </c>
      <c r="G514" s="61">
        <v>1</v>
      </c>
      <c r="J514" s="61">
        <f t="shared" ref="J514:J520" si="128">G514-I514+H514</f>
        <v>1</v>
      </c>
      <c r="K514" s="105"/>
      <c r="L514" s="111" t="e">
        <f t="shared" ref="L514:L520" ca="1" si="129">EUROToLetters(K514)</f>
        <v>#NAME?</v>
      </c>
      <c r="M514" s="100"/>
      <c r="N514" s="99"/>
      <c r="O514" s="99"/>
      <c r="P514" s="79">
        <f t="shared" ref="P514:P520" si="130">ROUND(G514*ROUND(K514,2),2)</f>
        <v>0</v>
      </c>
      <c r="Q514" s="68">
        <v>0.2</v>
      </c>
      <c r="R514" s="20">
        <f t="shared" ref="R514:R520" si="131">ROUND(Q514*ROUND(P514,2),2)</f>
        <v>0</v>
      </c>
      <c r="S514" s="124"/>
      <c r="U514" s="1" t="s">
        <v>69</v>
      </c>
    </row>
    <row r="515" spans="1:21" x14ac:dyDescent="0.15">
      <c r="A515" s="16">
        <v>438</v>
      </c>
      <c r="B515" s="82" t="s">
        <v>1014</v>
      </c>
      <c r="C515" s="82" t="s">
        <v>60</v>
      </c>
      <c r="D515" s="83" t="s">
        <v>1015</v>
      </c>
      <c r="E515" s="11" t="s">
        <v>66</v>
      </c>
      <c r="F515" s="11" t="s">
        <v>21</v>
      </c>
      <c r="G515" s="61">
        <v>1</v>
      </c>
      <c r="J515" s="61">
        <f t="shared" si="128"/>
        <v>1</v>
      </c>
      <c r="K515" s="105"/>
      <c r="L515" s="111" t="e">
        <f t="shared" ca="1" si="129"/>
        <v>#NAME?</v>
      </c>
      <c r="M515" s="100"/>
      <c r="N515" s="99"/>
      <c r="O515" s="99"/>
      <c r="P515" s="79">
        <f t="shared" si="130"/>
        <v>0</v>
      </c>
      <c r="Q515" s="68">
        <v>0.2</v>
      </c>
      <c r="R515" s="20">
        <f t="shared" si="131"/>
        <v>0</v>
      </c>
      <c r="S515" s="124"/>
      <c r="U515" s="1" t="s">
        <v>69</v>
      </c>
    </row>
    <row r="516" spans="1:21" x14ac:dyDescent="0.15">
      <c r="A516" s="16">
        <v>439</v>
      </c>
      <c r="B516" s="82" t="s">
        <v>1016</v>
      </c>
      <c r="C516" s="82" t="s">
        <v>60</v>
      </c>
      <c r="D516" s="83" t="s">
        <v>1017</v>
      </c>
      <c r="E516" s="11" t="s">
        <v>66</v>
      </c>
      <c r="F516" s="11" t="s">
        <v>21</v>
      </c>
      <c r="G516" s="61">
        <v>1</v>
      </c>
      <c r="J516" s="61">
        <f t="shared" si="128"/>
        <v>1</v>
      </c>
      <c r="K516" s="105"/>
      <c r="L516" s="111" t="e">
        <f t="shared" ca="1" si="129"/>
        <v>#NAME?</v>
      </c>
      <c r="M516" s="100"/>
      <c r="N516" s="99"/>
      <c r="O516" s="99"/>
      <c r="P516" s="79">
        <f t="shared" si="130"/>
        <v>0</v>
      </c>
      <c r="Q516" s="68">
        <v>0.2</v>
      </c>
      <c r="R516" s="20">
        <f t="shared" si="131"/>
        <v>0</v>
      </c>
      <c r="S516" s="124"/>
      <c r="U516" s="1" t="s">
        <v>69</v>
      </c>
    </row>
    <row r="517" spans="1:21" ht="21" x14ac:dyDescent="0.15">
      <c r="A517" s="16">
        <v>440</v>
      </c>
      <c r="B517" s="82" t="s">
        <v>1018</v>
      </c>
      <c r="C517" s="82" t="s">
        <v>60</v>
      </c>
      <c r="D517" s="83" t="s">
        <v>1019</v>
      </c>
      <c r="E517" s="11" t="s">
        <v>66</v>
      </c>
      <c r="F517" s="11" t="s">
        <v>21</v>
      </c>
      <c r="G517" s="61">
        <v>1</v>
      </c>
      <c r="J517" s="61">
        <f t="shared" si="128"/>
        <v>1</v>
      </c>
      <c r="K517" s="105"/>
      <c r="L517" s="111" t="e">
        <f t="shared" ca="1" si="129"/>
        <v>#NAME?</v>
      </c>
      <c r="M517" s="100"/>
      <c r="N517" s="99"/>
      <c r="O517" s="99"/>
      <c r="P517" s="79">
        <f t="shared" si="130"/>
        <v>0</v>
      </c>
      <c r="Q517" s="68">
        <v>0.2</v>
      </c>
      <c r="R517" s="20">
        <f t="shared" si="131"/>
        <v>0</v>
      </c>
      <c r="S517" s="124"/>
      <c r="U517" s="1" t="s">
        <v>69</v>
      </c>
    </row>
    <row r="518" spans="1:21" x14ac:dyDescent="0.15">
      <c r="A518" s="16">
        <v>441</v>
      </c>
      <c r="B518" s="82" t="s">
        <v>1020</v>
      </c>
      <c r="C518" s="82" t="s">
        <v>60</v>
      </c>
      <c r="D518" s="83" t="s">
        <v>1021</v>
      </c>
      <c r="E518" s="11" t="s">
        <v>66</v>
      </c>
      <c r="F518" s="11" t="s">
        <v>21</v>
      </c>
      <c r="G518" s="61">
        <v>1</v>
      </c>
      <c r="J518" s="61">
        <f t="shared" si="128"/>
        <v>1</v>
      </c>
      <c r="K518" s="105"/>
      <c r="L518" s="111" t="e">
        <f t="shared" ca="1" si="129"/>
        <v>#NAME?</v>
      </c>
      <c r="M518" s="100"/>
      <c r="N518" s="99"/>
      <c r="O518" s="99"/>
      <c r="P518" s="79">
        <f t="shared" si="130"/>
        <v>0</v>
      </c>
      <c r="Q518" s="68">
        <v>0.2</v>
      </c>
      <c r="R518" s="20">
        <f t="shared" si="131"/>
        <v>0</v>
      </c>
      <c r="S518" s="124"/>
      <c r="U518" s="1" t="s">
        <v>69</v>
      </c>
    </row>
    <row r="519" spans="1:21" x14ac:dyDescent="0.15">
      <c r="A519" s="16">
        <v>442</v>
      </c>
      <c r="B519" s="82" t="s">
        <v>1022</v>
      </c>
      <c r="C519" s="82" t="s">
        <v>60</v>
      </c>
      <c r="D519" s="83" t="s">
        <v>1023</v>
      </c>
      <c r="E519" s="11" t="s">
        <v>66</v>
      </c>
      <c r="F519" s="11" t="s">
        <v>21</v>
      </c>
      <c r="G519" s="61">
        <v>1</v>
      </c>
      <c r="J519" s="61">
        <f t="shared" si="128"/>
        <v>1</v>
      </c>
      <c r="K519" s="105"/>
      <c r="L519" s="111" t="e">
        <f t="shared" ca="1" si="129"/>
        <v>#NAME?</v>
      </c>
      <c r="M519" s="100"/>
      <c r="N519" s="99"/>
      <c r="O519" s="99"/>
      <c r="P519" s="79">
        <f t="shared" si="130"/>
        <v>0</v>
      </c>
      <c r="Q519" s="68">
        <v>0.2</v>
      </c>
      <c r="R519" s="20">
        <f t="shared" si="131"/>
        <v>0</v>
      </c>
      <c r="S519" s="124"/>
      <c r="U519" s="1" t="s">
        <v>69</v>
      </c>
    </row>
    <row r="520" spans="1:21" x14ac:dyDescent="0.15">
      <c r="A520" s="16">
        <v>443</v>
      </c>
      <c r="B520" s="82" t="s">
        <v>1024</v>
      </c>
      <c r="C520" s="82" t="s">
        <v>60</v>
      </c>
      <c r="D520" s="83" t="s">
        <v>1025</v>
      </c>
      <c r="E520" s="11" t="s">
        <v>66</v>
      </c>
      <c r="F520" s="11" t="s">
        <v>21</v>
      </c>
      <c r="G520" s="61">
        <v>1</v>
      </c>
      <c r="J520" s="61">
        <f t="shared" si="128"/>
        <v>1</v>
      </c>
      <c r="K520" s="105"/>
      <c r="L520" s="111" t="e">
        <f t="shared" ca="1" si="129"/>
        <v>#NAME?</v>
      </c>
      <c r="M520" s="100"/>
      <c r="N520" s="99"/>
      <c r="O520" s="99"/>
      <c r="P520" s="79">
        <f t="shared" si="130"/>
        <v>0</v>
      </c>
      <c r="Q520" s="68">
        <v>0.2</v>
      </c>
      <c r="R520" s="20">
        <f t="shared" si="131"/>
        <v>0</v>
      </c>
      <c r="S520" s="124"/>
      <c r="U520" s="1" t="s">
        <v>69</v>
      </c>
    </row>
    <row r="521" spans="1:21" s="96" customFormat="1" ht="12.75" x14ac:dyDescent="0.2">
      <c r="A521" s="172"/>
      <c r="B521" s="180" t="s">
        <v>60</v>
      </c>
      <c r="C521" s="180" t="s">
        <v>60</v>
      </c>
      <c r="D521" s="181" t="s">
        <v>1026</v>
      </c>
      <c r="E521" s="172" t="s">
        <v>60</v>
      </c>
      <c r="F521" s="172"/>
      <c r="G521" s="172"/>
      <c r="H521" s="89"/>
      <c r="I521" s="89"/>
      <c r="J521" s="88"/>
      <c r="K521" s="104"/>
      <c r="L521" s="109"/>
      <c r="M521" s="91"/>
      <c r="N521" s="92"/>
      <c r="O521" s="92"/>
      <c r="P521" s="93"/>
      <c r="Q521" s="94"/>
      <c r="R521" s="95"/>
      <c r="S521" s="123"/>
      <c r="T521" s="2"/>
    </row>
    <row r="522" spans="1:21" s="96" customFormat="1" ht="21.75" x14ac:dyDescent="0.2">
      <c r="A522" s="84"/>
      <c r="B522" s="85" t="s">
        <v>60</v>
      </c>
      <c r="C522" s="85" t="s">
        <v>60</v>
      </c>
      <c r="D522" s="86" t="s">
        <v>1027</v>
      </c>
      <c r="E522" s="87" t="s">
        <v>60</v>
      </c>
      <c r="F522" s="87"/>
      <c r="G522" s="88"/>
      <c r="H522" s="89"/>
      <c r="I522" s="89"/>
      <c r="J522" s="88"/>
      <c r="K522" s="104"/>
      <c r="L522" s="109"/>
      <c r="M522" s="91"/>
      <c r="N522" s="92"/>
      <c r="O522" s="92"/>
      <c r="P522" s="93"/>
      <c r="Q522" s="94"/>
      <c r="R522" s="95"/>
      <c r="S522" s="123"/>
      <c r="T522" s="2"/>
    </row>
    <row r="523" spans="1:21" x14ac:dyDescent="0.15">
      <c r="A523" s="16">
        <v>444</v>
      </c>
      <c r="B523" s="82" t="s">
        <v>1028</v>
      </c>
      <c r="C523" s="82" t="s">
        <v>60</v>
      </c>
      <c r="D523" s="83" t="s">
        <v>1029</v>
      </c>
      <c r="E523" s="11" t="s">
        <v>66</v>
      </c>
      <c r="F523" s="11" t="s">
        <v>21</v>
      </c>
      <c r="G523" s="61">
        <v>1</v>
      </c>
      <c r="J523" s="61">
        <f>G523-I523+H523</f>
        <v>1</v>
      </c>
      <c r="K523" s="105"/>
      <c r="L523" s="111" t="e">
        <f ca="1">EUROToLetters(K523)</f>
        <v>#NAME?</v>
      </c>
      <c r="M523" s="100"/>
      <c r="N523" s="99"/>
      <c r="O523" s="99"/>
      <c r="P523" s="79">
        <f>ROUND(G523*ROUND(K523,2),2)</f>
        <v>0</v>
      </c>
      <c r="Q523" s="68">
        <v>0.2</v>
      </c>
      <c r="R523" s="20">
        <f>ROUND(Q523*ROUND(P523,2),2)</f>
        <v>0</v>
      </c>
      <c r="S523" s="124"/>
      <c r="U523" s="1" t="s">
        <v>69</v>
      </c>
    </row>
    <row r="524" spans="1:21" x14ac:dyDescent="0.15">
      <c r="A524" s="16">
        <v>445</v>
      </c>
      <c r="B524" s="82" t="s">
        <v>1030</v>
      </c>
      <c r="C524" s="82" t="s">
        <v>60</v>
      </c>
      <c r="D524" s="83" t="s">
        <v>1031</v>
      </c>
      <c r="E524" s="11" t="s">
        <v>66</v>
      </c>
      <c r="F524" s="11" t="s">
        <v>21</v>
      </c>
      <c r="G524" s="61">
        <v>2</v>
      </c>
      <c r="J524" s="61">
        <f>G524-I524+H524</f>
        <v>2</v>
      </c>
      <c r="K524" s="105"/>
      <c r="L524" s="111" t="e">
        <f ca="1">EUROToLetters(K524)</f>
        <v>#NAME?</v>
      </c>
      <c r="M524" s="100"/>
      <c r="N524" s="99"/>
      <c r="O524" s="99"/>
      <c r="P524" s="79">
        <f>ROUND(G524*ROUND(K524,2),2)</f>
        <v>0</v>
      </c>
      <c r="Q524" s="68">
        <v>0.2</v>
      </c>
      <c r="R524" s="20">
        <f>ROUND(Q524*ROUND(P524,2),2)</f>
        <v>0</v>
      </c>
      <c r="S524" s="124"/>
      <c r="U524" s="1" t="s">
        <v>69</v>
      </c>
    </row>
    <row r="525" spans="1:21" x14ac:dyDescent="0.15">
      <c r="A525" s="16">
        <v>446</v>
      </c>
      <c r="B525" s="82" t="s">
        <v>1032</v>
      </c>
      <c r="C525" s="82" t="s">
        <v>60</v>
      </c>
      <c r="D525" s="83" t="s">
        <v>1033</v>
      </c>
      <c r="E525" s="11" t="s">
        <v>66</v>
      </c>
      <c r="F525" s="11" t="s">
        <v>21</v>
      </c>
      <c r="G525" s="61">
        <v>2</v>
      </c>
      <c r="J525" s="61">
        <f>G525-I525+H525</f>
        <v>2</v>
      </c>
      <c r="K525" s="105"/>
      <c r="L525" s="111" t="e">
        <f ca="1">EUROToLetters(K525)</f>
        <v>#NAME?</v>
      </c>
      <c r="M525" s="100"/>
      <c r="N525" s="99"/>
      <c r="O525" s="99"/>
      <c r="P525" s="79">
        <f>ROUND(G525*ROUND(K525,2),2)</f>
        <v>0</v>
      </c>
      <c r="Q525" s="68">
        <v>0.2</v>
      </c>
      <c r="R525" s="20">
        <f>ROUND(Q525*ROUND(P525,2),2)</f>
        <v>0</v>
      </c>
      <c r="S525" s="124"/>
      <c r="U525" s="1" t="s">
        <v>69</v>
      </c>
    </row>
    <row r="526" spans="1:21" x14ac:dyDescent="0.15">
      <c r="A526" s="16">
        <v>447</v>
      </c>
      <c r="B526" s="82" t="s">
        <v>1034</v>
      </c>
      <c r="C526" s="82" t="s">
        <v>60</v>
      </c>
      <c r="D526" s="83" t="s">
        <v>1035</v>
      </c>
      <c r="E526" s="11" t="s">
        <v>66</v>
      </c>
      <c r="F526" s="11" t="s">
        <v>21</v>
      </c>
      <c r="G526" s="61">
        <v>2</v>
      </c>
      <c r="J526" s="61">
        <f>G526-I526+H526</f>
        <v>2</v>
      </c>
      <c r="K526" s="105"/>
      <c r="L526" s="111" t="e">
        <f ca="1">EUROToLetters(K526)</f>
        <v>#NAME?</v>
      </c>
      <c r="M526" s="100"/>
      <c r="N526" s="99"/>
      <c r="O526" s="99"/>
      <c r="P526" s="79">
        <f>ROUND(G526*ROUND(K526,2),2)</f>
        <v>0</v>
      </c>
      <c r="Q526" s="68">
        <v>0.2</v>
      </c>
      <c r="R526" s="20">
        <f>ROUND(Q526*ROUND(P526,2),2)</f>
        <v>0</v>
      </c>
      <c r="S526" s="124"/>
      <c r="U526" s="1" t="s">
        <v>69</v>
      </c>
    </row>
    <row r="527" spans="1:21" x14ac:dyDescent="0.15">
      <c r="A527" s="16">
        <v>448</v>
      </c>
      <c r="B527" s="82" t="s">
        <v>1036</v>
      </c>
      <c r="C527" s="82" t="s">
        <v>60</v>
      </c>
      <c r="D527" s="83" t="s">
        <v>1037</v>
      </c>
      <c r="E527" s="11" t="s">
        <v>66</v>
      </c>
      <c r="F527" s="11" t="s">
        <v>21</v>
      </c>
      <c r="G527" s="61">
        <v>2</v>
      </c>
      <c r="J527" s="61">
        <f>G527-I527+H527</f>
        <v>2</v>
      </c>
      <c r="K527" s="105"/>
      <c r="L527" s="111" t="e">
        <f ca="1">EUROToLetters(K527)</f>
        <v>#NAME?</v>
      </c>
      <c r="M527" s="100"/>
      <c r="N527" s="99"/>
      <c r="O527" s="99"/>
      <c r="P527" s="79">
        <f>ROUND(G527*ROUND(K527,2),2)</f>
        <v>0</v>
      </c>
      <c r="Q527" s="68">
        <v>0.2</v>
      </c>
      <c r="R527" s="20">
        <f>ROUND(Q527*ROUND(P527,2),2)</f>
        <v>0</v>
      </c>
      <c r="S527" s="124"/>
      <c r="U527" s="1" t="s">
        <v>69</v>
      </c>
    </row>
    <row r="528" spans="1:21" s="96" customFormat="1" ht="21.75" x14ac:dyDescent="0.2">
      <c r="A528" s="84"/>
      <c r="B528" s="85" t="s">
        <v>60</v>
      </c>
      <c r="C528" s="85" t="s">
        <v>60</v>
      </c>
      <c r="D528" s="86" t="s">
        <v>1038</v>
      </c>
      <c r="E528" s="87" t="s">
        <v>60</v>
      </c>
      <c r="F528" s="87"/>
      <c r="G528" s="88"/>
      <c r="H528" s="89"/>
      <c r="I528" s="89"/>
      <c r="J528" s="88"/>
      <c r="K528" s="104"/>
      <c r="L528" s="109"/>
      <c r="M528" s="91"/>
      <c r="N528" s="92"/>
      <c r="O528" s="92"/>
      <c r="P528" s="93"/>
      <c r="Q528" s="94"/>
      <c r="R528" s="95"/>
      <c r="S528" s="123"/>
      <c r="T528" s="2"/>
    </row>
    <row r="529" spans="1:21" x14ac:dyDescent="0.15">
      <c r="A529" s="16">
        <v>449</v>
      </c>
      <c r="B529" s="82" t="s">
        <v>1039</v>
      </c>
      <c r="C529" s="82" t="s">
        <v>60</v>
      </c>
      <c r="D529" s="83" t="s">
        <v>1040</v>
      </c>
      <c r="E529" s="11" t="s">
        <v>66</v>
      </c>
      <c r="F529" s="11" t="s">
        <v>21</v>
      </c>
      <c r="G529" s="61">
        <v>2</v>
      </c>
      <c r="J529" s="61">
        <f>G529-I529+H529</f>
        <v>2</v>
      </c>
      <c r="K529" s="105"/>
      <c r="L529" s="111" t="e">
        <f ca="1">EUROToLetters(K529)</f>
        <v>#NAME?</v>
      </c>
      <c r="M529" s="100"/>
      <c r="N529" s="99"/>
      <c r="O529" s="99"/>
      <c r="P529" s="79">
        <f>ROUND(G529*ROUND(K529,2),2)</f>
        <v>0</v>
      </c>
      <c r="Q529" s="68">
        <v>0.2</v>
      </c>
      <c r="R529" s="20">
        <f>ROUND(Q529*ROUND(P529,2),2)</f>
        <v>0</v>
      </c>
      <c r="S529" s="124"/>
      <c r="U529" s="1" t="s">
        <v>69</v>
      </c>
    </row>
    <row r="530" spans="1:21" x14ac:dyDescent="0.15">
      <c r="A530" s="16">
        <v>450</v>
      </c>
      <c r="B530" s="82" t="s">
        <v>1041</v>
      </c>
      <c r="C530" s="82" t="s">
        <v>60</v>
      </c>
      <c r="D530" s="83" t="s">
        <v>1042</v>
      </c>
      <c r="E530" s="11" t="s">
        <v>66</v>
      </c>
      <c r="F530" s="11" t="s">
        <v>21</v>
      </c>
      <c r="G530" s="61">
        <v>2</v>
      </c>
      <c r="J530" s="61">
        <f>G530-I530+H530</f>
        <v>2</v>
      </c>
      <c r="K530" s="105"/>
      <c r="L530" s="111" t="e">
        <f ca="1">EUROToLetters(K530)</f>
        <v>#NAME?</v>
      </c>
      <c r="M530" s="100"/>
      <c r="N530" s="99"/>
      <c r="O530" s="99"/>
      <c r="P530" s="79">
        <f>ROUND(G530*ROUND(K530,2),2)</f>
        <v>0</v>
      </c>
      <c r="Q530" s="68">
        <v>0.2</v>
      </c>
      <c r="R530" s="20">
        <f>ROUND(Q530*ROUND(P530,2),2)</f>
        <v>0</v>
      </c>
      <c r="S530" s="124"/>
      <c r="U530" s="1" t="s">
        <v>69</v>
      </c>
    </row>
    <row r="531" spans="1:21" s="96" customFormat="1" ht="12.75" x14ac:dyDescent="0.2">
      <c r="A531" s="172"/>
      <c r="B531" s="180" t="s">
        <v>60</v>
      </c>
      <c r="C531" s="180" t="s">
        <v>60</v>
      </c>
      <c r="D531" s="181" t="s">
        <v>1043</v>
      </c>
      <c r="E531" s="172" t="s">
        <v>60</v>
      </c>
      <c r="F531" s="172"/>
      <c r="G531" s="172"/>
      <c r="H531" s="89"/>
      <c r="I531" s="89"/>
      <c r="J531" s="88"/>
      <c r="K531" s="104"/>
      <c r="L531" s="109"/>
      <c r="M531" s="91"/>
      <c r="N531" s="92"/>
      <c r="O531" s="92"/>
      <c r="P531" s="93"/>
      <c r="Q531" s="94"/>
      <c r="R531" s="95"/>
      <c r="S531" s="123"/>
      <c r="T531" s="2"/>
    </row>
    <row r="532" spans="1:21" x14ac:dyDescent="0.15">
      <c r="A532" s="16">
        <v>451</v>
      </c>
      <c r="B532" s="82" t="s">
        <v>1044</v>
      </c>
      <c r="C532" s="82" t="s">
        <v>60</v>
      </c>
      <c r="D532" s="83" t="s">
        <v>1045</v>
      </c>
      <c r="E532" s="11" t="s">
        <v>66</v>
      </c>
      <c r="F532" s="11" t="s">
        <v>68</v>
      </c>
      <c r="G532" s="61">
        <v>50</v>
      </c>
      <c r="J532" s="61">
        <f t="shared" ref="J532:J539" si="132">G532-I532+H532</f>
        <v>50</v>
      </c>
      <c r="K532" s="105"/>
      <c r="L532" s="111" t="e">
        <f t="shared" ref="L532:L539" ca="1" si="133">EUROToLetters(K532)</f>
        <v>#NAME?</v>
      </c>
      <c r="M532" s="100"/>
      <c r="N532" s="99"/>
      <c r="O532" s="99"/>
      <c r="P532" s="79">
        <f t="shared" ref="P532:P539" si="134">ROUND(G532*ROUND(K532,2),2)</f>
        <v>0</v>
      </c>
      <c r="Q532" s="68">
        <v>0.2</v>
      </c>
      <c r="R532" s="20">
        <f t="shared" ref="R532:R539" si="135">ROUND(Q532*ROUND(P532,2),2)</f>
        <v>0</v>
      </c>
      <c r="S532" s="124"/>
      <c r="U532" s="1" t="s">
        <v>69</v>
      </c>
    </row>
    <row r="533" spans="1:21" x14ac:dyDescent="0.15">
      <c r="A533" s="16">
        <v>452</v>
      </c>
      <c r="B533" s="82" t="s">
        <v>1046</v>
      </c>
      <c r="C533" s="82" t="s">
        <v>60</v>
      </c>
      <c r="D533" s="83" t="s">
        <v>1047</v>
      </c>
      <c r="E533" s="11" t="s">
        <v>66</v>
      </c>
      <c r="F533" s="11" t="s">
        <v>68</v>
      </c>
      <c r="G533" s="61">
        <v>50</v>
      </c>
      <c r="J533" s="61">
        <f t="shared" si="132"/>
        <v>50</v>
      </c>
      <c r="K533" s="105"/>
      <c r="L533" s="111" t="e">
        <f t="shared" ca="1" si="133"/>
        <v>#NAME?</v>
      </c>
      <c r="M533" s="100"/>
      <c r="N533" s="99"/>
      <c r="O533" s="99"/>
      <c r="P533" s="79">
        <f t="shared" si="134"/>
        <v>0</v>
      </c>
      <c r="Q533" s="68">
        <v>0.2</v>
      </c>
      <c r="R533" s="20">
        <f t="shared" si="135"/>
        <v>0</v>
      </c>
      <c r="S533" s="124"/>
      <c r="U533" s="1" t="s">
        <v>69</v>
      </c>
    </row>
    <row r="534" spans="1:21" x14ac:dyDescent="0.15">
      <c r="A534" s="16">
        <v>453</v>
      </c>
      <c r="B534" s="82" t="s">
        <v>1048</v>
      </c>
      <c r="C534" s="82" t="s">
        <v>60</v>
      </c>
      <c r="D534" s="83" t="s">
        <v>1049</v>
      </c>
      <c r="E534" s="11" t="s">
        <v>66</v>
      </c>
      <c r="F534" s="11" t="s">
        <v>68</v>
      </c>
      <c r="G534" s="61">
        <v>25</v>
      </c>
      <c r="J534" s="61">
        <f t="shared" si="132"/>
        <v>25</v>
      </c>
      <c r="K534" s="105"/>
      <c r="L534" s="111" t="e">
        <f t="shared" ca="1" si="133"/>
        <v>#NAME?</v>
      </c>
      <c r="M534" s="100"/>
      <c r="N534" s="99"/>
      <c r="O534" s="99"/>
      <c r="P534" s="79">
        <f t="shared" si="134"/>
        <v>0</v>
      </c>
      <c r="Q534" s="68">
        <v>0.2</v>
      </c>
      <c r="R534" s="20">
        <f t="shared" si="135"/>
        <v>0</v>
      </c>
      <c r="S534" s="124"/>
      <c r="U534" s="1" t="s">
        <v>69</v>
      </c>
    </row>
    <row r="535" spans="1:21" x14ac:dyDescent="0.15">
      <c r="A535" s="16">
        <v>454</v>
      </c>
      <c r="B535" s="82" t="s">
        <v>1050</v>
      </c>
      <c r="C535" s="82" t="s">
        <v>60</v>
      </c>
      <c r="D535" s="83" t="s">
        <v>1051</v>
      </c>
      <c r="E535" s="11" t="s">
        <v>66</v>
      </c>
      <c r="F535" s="11" t="s">
        <v>68</v>
      </c>
      <c r="G535" s="61">
        <v>20</v>
      </c>
      <c r="J535" s="61">
        <f t="shared" si="132"/>
        <v>20</v>
      </c>
      <c r="K535" s="105"/>
      <c r="L535" s="111" t="e">
        <f t="shared" ca="1" si="133"/>
        <v>#NAME?</v>
      </c>
      <c r="M535" s="100"/>
      <c r="N535" s="99"/>
      <c r="O535" s="99"/>
      <c r="P535" s="79">
        <f t="shared" si="134"/>
        <v>0</v>
      </c>
      <c r="Q535" s="68">
        <v>0.2</v>
      </c>
      <c r="R535" s="20">
        <f t="shared" si="135"/>
        <v>0</v>
      </c>
      <c r="S535" s="124"/>
      <c r="U535" s="1" t="s">
        <v>69</v>
      </c>
    </row>
    <row r="536" spans="1:21" x14ac:dyDescent="0.15">
      <c r="A536" s="16">
        <v>455</v>
      </c>
      <c r="B536" s="82" t="s">
        <v>1052</v>
      </c>
      <c r="C536" s="82" t="s">
        <v>60</v>
      </c>
      <c r="D536" s="83" t="s">
        <v>1053</v>
      </c>
      <c r="E536" s="11" t="s">
        <v>66</v>
      </c>
      <c r="F536" s="11" t="s">
        <v>68</v>
      </c>
      <c r="G536" s="61">
        <v>50</v>
      </c>
      <c r="J536" s="61">
        <f t="shared" si="132"/>
        <v>50</v>
      </c>
      <c r="K536" s="105"/>
      <c r="L536" s="111" t="e">
        <f t="shared" ca="1" si="133"/>
        <v>#NAME?</v>
      </c>
      <c r="M536" s="100"/>
      <c r="N536" s="99"/>
      <c r="O536" s="99"/>
      <c r="P536" s="79">
        <f t="shared" si="134"/>
        <v>0</v>
      </c>
      <c r="Q536" s="68">
        <v>0.2</v>
      </c>
      <c r="R536" s="20">
        <f t="shared" si="135"/>
        <v>0</v>
      </c>
      <c r="S536" s="124"/>
      <c r="U536" s="1" t="s">
        <v>69</v>
      </c>
    </row>
    <row r="537" spans="1:21" x14ac:dyDescent="0.15">
      <c r="A537" s="16">
        <v>456</v>
      </c>
      <c r="B537" s="82" t="s">
        <v>1054</v>
      </c>
      <c r="C537" s="82" t="s">
        <v>60</v>
      </c>
      <c r="D537" s="83" t="s">
        <v>1055</v>
      </c>
      <c r="E537" s="11" t="s">
        <v>66</v>
      </c>
      <c r="F537" s="11" t="s">
        <v>68</v>
      </c>
      <c r="G537" s="61">
        <v>20</v>
      </c>
      <c r="J537" s="61">
        <f t="shared" si="132"/>
        <v>20</v>
      </c>
      <c r="K537" s="105"/>
      <c r="L537" s="111" t="e">
        <f t="shared" ca="1" si="133"/>
        <v>#NAME?</v>
      </c>
      <c r="M537" s="100"/>
      <c r="N537" s="99"/>
      <c r="O537" s="99"/>
      <c r="P537" s="79">
        <f t="shared" si="134"/>
        <v>0</v>
      </c>
      <c r="Q537" s="68">
        <v>0.2</v>
      </c>
      <c r="R537" s="20">
        <f t="shared" si="135"/>
        <v>0</v>
      </c>
      <c r="S537" s="124"/>
      <c r="U537" s="1" t="s">
        <v>69</v>
      </c>
    </row>
    <row r="538" spans="1:21" x14ac:dyDescent="0.15">
      <c r="A538" s="16">
        <v>457</v>
      </c>
      <c r="B538" s="82" t="s">
        <v>1056</v>
      </c>
      <c r="C538" s="82" t="s">
        <v>60</v>
      </c>
      <c r="D538" s="83" t="s">
        <v>1057</v>
      </c>
      <c r="E538" s="11" t="s">
        <v>66</v>
      </c>
      <c r="F538" s="11" t="s">
        <v>68</v>
      </c>
      <c r="G538" s="61">
        <v>50</v>
      </c>
      <c r="J538" s="61">
        <f t="shared" si="132"/>
        <v>50</v>
      </c>
      <c r="K538" s="105"/>
      <c r="L538" s="111" t="e">
        <f t="shared" ca="1" si="133"/>
        <v>#NAME?</v>
      </c>
      <c r="M538" s="100"/>
      <c r="N538" s="99"/>
      <c r="O538" s="99"/>
      <c r="P538" s="79">
        <f t="shared" si="134"/>
        <v>0</v>
      </c>
      <c r="Q538" s="68">
        <v>0.2</v>
      </c>
      <c r="R538" s="20">
        <f t="shared" si="135"/>
        <v>0</v>
      </c>
      <c r="S538" s="124"/>
      <c r="U538" s="1" t="s">
        <v>69</v>
      </c>
    </row>
    <row r="539" spans="1:21" x14ac:dyDescent="0.15">
      <c r="A539" s="16">
        <v>458</v>
      </c>
      <c r="B539" s="82" t="s">
        <v>1058</v>
      </c>
      <c r="C539" s="82" t="s">
        <v>60</v>
      </c>
      <c r="D539" s="83" t="s">
        <v>1059</v>
      </c>
      <c r="E539" s="11" t="s">
        <v>66</v>
      </c>
      <c r="F539" s="11" t="s">
        <v>21</v>
      </c>
      <c r="G539" s="61">
        <v>4</v>
      </c>
      <c r="J539" s="61">
        <f t="shared" si="132"/>
        <v>4</v>
      </c>
      <c r="K539" s="105"/>
      <c r="L539" s="111" t="e">
        <f t="shared" ca="1" si="133"/>
        <v>#NAME?</v>
      </c>
      <c r="M539" s="100"/>
      <c r="N539" s="99"/>
      <c r="O539" s="99"/>
      <c r="P539" s="79">
        <f t="shared" si="134"/>
        <v>0</v>
      </c>
      <c r="Q539" s="68">
        <v>0.2</v>
      </c>
      <c r="R539" s="20">
        <f t="shared" si="135"/>
        <v>0</v>
      </c>
      <c r="S539" s="124"/>
      <c r="U539" s="1" t="s">
        <v>69</v>
      </c>
    </row>
    <row r="540" spans="1:21" s="96" customFormat="1" ht="12.75" x14ac:dyDescent="0.2">
      <c r="A540" s="176"/>
      <c r="B540" s="177" t="s">
        <v>60</v>
      </c>
      <c r="C540" s="177" t="s">
        <v>60</v>
      </c>
      <c r="D540" s="178" t="s">
        <v>1060</v>
      </c>
      <c r="E540" s="176" t="s">
        <v>60</v>
      </c>
      <c r="F540" s="176"/>
      <c r="G540" s="179"/>
      <c r="H540" s="89"/>
      <c r="I540" s="89"/>
      <c r="J540" s="88"/>
      <c r="K540" s="104"/>
      <c r="L540" s="109"/>
      <c r="M540" s="91"/>
      <c r="N540" s="92"/>
      <c r="O540" s="92"/>
      <c r="P540" s="93"/>
      <c r="Q540" s="94"/>
      <c r="R540" s="95"/>
      <c r="S540" s="123"/>
      <c r="T540" s="2"/>
    </row>
    <row r="541" spans="1:21" s="96" customFormat="1" ht="21.75" x14ac:dyDescent="0.2">
      <c r="A541" s="84"/>
      <c r="B541" s="85" t="s">
        <v>60</v>
      </c>
      <c r="C541" s="85" t="s">
        <v>60</v>
      </c>
      <c r="D541" s="86" t="s">
        <v>1061</v>
      </c>
      <c r="E541" s="87" t="s">
        <v>60</v>
      </c>
      <c r="F541" s="87"/>
      <c r="G541" s="88"/>
      <c r="H541" s="89"/>
      <c r="I541" s="89"/>
      <c r="J541" s="88"/>
      <c r="K541" s="104"/>
      <c r="L541" s="109"/>
      <c r="M541" s="91"/>
      <c r="N541" s="92"/>
      <c r="O541" s="92"/>
      <c r="P541" s="93"/>
      <c r="Q541" s="94"/>
      <c r="R541" s="95"/>
      <c r="S541" s="123"/>
      <c r="T541" s="2"/>
    </row>
    <row r="542" spans="1:21" s="96" customFormat="1" ht="21.75" x14ac:dyDescent="0.2">
      <c r="A542" s="84"/>
      <c r="B542" s="85" t="s">
        <v>60</v>
      </c>
      <c r="C542" s="85" t="s">
        <v>60</v>
      </c>
      <c r="D542" s="86" t="s">
        <v>1062</v>
      </c>
      <c r="E542" s="87" t="s">
        <v>60</v>
      </c>
      <c r="F542" s="87"/>
      <c r="G542" s="88"/>
      <c r="H542" s="89"/>
      <c r="I542" s="89"/>
      <c r="J542" s="88"/>
      <c r="K542" s="104"/>
      <c r="L542" s="109"/>
      <c r="M542" s="91"/>
      <c r="N542" s="92"/>
      <c r="O542" s="92"/>
      <c r="P542" s="93"/>
      <c r="Q542" s="94"/>
      <c r="R542" s="95"/>
      <c r="S542" s="123"/>
      <c r="T542" s="2"/>
    </row>
    <row r="543" spans="1:21" s="96" customFormat="1" ht="12.75" x14ac:dyDescent="0.2">
      <c r="A543" s="172"/>
      <c r="B543" s="180" t="s">
        <v>60</v>
      </c>
      <c r="C543" s="180" t="s">
        <v>60</v>
      </c>
      <c r="D543" s="181" t="s">
        <v>1063</v>
      </c>
      <c r="E543" s="172" t="s">
        <v>60</v>
      </c>
      <c r="F543" s="172"/>
      <c r="G543" s="172"/>
      <c r="H543" s="89"/>
      <c r="I543" s="89"/>
      <c r="J543" s="88"/>
      <c r="K543" s="104"/>
      <c r="L543" s="109"/>
      <c r="M543" s="91"/>
      <c r="N543" s="92"/>
      <c r="O543" s="92"/>
      <c r="P543" s="93"/>
      <c r="Q543" s="94"/>
      <c r="R543" s="95"/>
      <c r="S543" s="123"/>
      <c r="T543" s="2"/>
    </row>
    <row r="544" spans="1:21" x14ac:dyDescent="0.15">
      <c r="A544" s="16">
        <v>459</v>
      </c>
      <c r="B544" s="82" t="s">
        <v>1064</v>
      </c>
      <c r="C544" s="82" t="s">
        <v>60</v>
      </c>
      <c r="D544" s="83" t="s">
        <v>1065</v>
      </c>
      <c r="E544" s="11" t="s">
        <v>66</v>
      </c>
      <c r="F544" s="11" t="s">
        <v>68</v>
      </c>
      <c r="G544" s="61">
        <v>30</v>
      </c>
      <c r="J544" s="61">
        <f t="shared" ref="J544:J549" si="136">G544-I544+H544</f>
        <v>30</v>
      </c>
      <c r="K544" s="105"/>
      <c r="L544" s="111" t="e">
        <f t="shared" ref="L544:L549" ca="1" si="137">EUROToLetters(K544)</f>
        <v>#NAME?</v>
      </c>
      <c r="M544" s="100"/>
      <c r="N544" s="99"/>
      <c r="O544" s="99"/>
      <c r="P544" s="79">
        <f t="shared" ref="P544:P549" si="138">ROUND(G544*ROUND(K544,2),2)</f>
        <v>0</v>
      </c>
      <c r="Q544" s="68">
        <v>0.2</v>
      </c>
      <c r="R544" s="20">
        <f t="shared" ref="R544:R549" si="139">ROUND(Q544*ROUND(P544,2),2)</f>
        <v>0</v>
      </c>
      <c r="S544" s="124"/>
      <c r="U544" s="1" t="s">
        <v>69</v>
      </c>
    </row>
    <row r="545" spans="1:21" x14ac:dyDescent="0.15">
      <c r="A545" s="16">
        <v>460</v>
      </c>
      <c r="B545" s="82" t="s">
        <v>1066</v>
      </c>
      <c r="C545" s="82" t="s">
        <v>60</v>
      </c>
      <c r="D545" s="83" t="s">
        <v>1067</v>
      </c>
      <c r="E545" s="11" t="s">
        <v>66</v>
      </c>
      <c r="F545" s="11" t="s">
        <v>68</v>
      </c>
      <c r="G545" s="61">
        <v>20</v>
      </c>
      <c r="J545" s="61">
        <f t="shared" si="136"/>
        <v>20</v>
      </c>
      <c r="K545" s="105"/>
      <c r="L545" s="111" t="e">
        <f t="shared" ca="1" si="137"/>
        <v>#NAME?</v>
      </c>
      <c r="M545" s="100"/>
      <c r="N545" s="99"/>
      <c r="O545" s="99"/>
      <c r="P545" s="79">
        <f t="shared" si="138"/>
        <v>0</v>
      </c>
      <c r="Q545" s="68">
        <v>0.2</v>
      </c>
      <c r="R545" s="20">
        <f t="shared" si="139"/>
        <v>0</v>
      </c>
      <c r="S545" s="124"/>
      <c r="U545" s="1" t="s">
        <v>69</v>
      </c>
    </row>
    <row r="546" spans="1:21" x14ac:dyDescent="0.15">
      <c r="A546" s="16">
        <v>461</v>
      </c>
      <c r="B546" s="82" t="s">
        <v>1068</v>
      </c>
      <c r="C546" s="82" t="s">
        <v>60</v>
      </c>
      <c r="D546" s="83" t="s">
        <v>1069</v>
      </c>
      <c r="E546" s="11" t="s">
        <v>66</v>
      </c>
      <c r="F546" s="11" t="s">
        <v>68</v>
      </c>
      <c r="G546" s="61">
        <v>20</v>
      </c>
      <c r="J546" s="61">
        <f t="shared" si="136"/>
        <v>20</v>
      </c>
      <c r="K546" s="105"/>
      <c r="L546" s="111" t="e">
        <f t="shared" ca="1" si="137"/>
        <v>#NAME?</v>
      </c>
      <c r="M546" s="100"/>
      <c r="N546" s="99"/>
      <c r="O546" s="99"/>
      <c r="P546" s="79">
        <f t="shared" si="138"/>
        <v>0</v>
      </c>
      <c r="Q546" s="68">
        <v>0.2</v>
      </c>
      <c r="R546" s="20">
        <f t="shared" si="139"/>
        <v>0</v>
      </c>
      <c r="S546" s="124"/>
      <c r="U546" s="1" t="s">
        <v>69</v>
      </c>
    </row>
    <row r="547" spans="1:21" ht="21" x14ac:dyDescent="0.15">
      <c r="A547" s="16">
        <v>462</v>
      </c>
      <c r="B547" s="82" t="s">
        <v>1070</v>
      </c>
      <c r="C547" s="82" t="s">
        <v>60</v>
      </c>
      <c r="D547" s="83" t="s">
        <v>1071</v>
      </c>
      <c r="E547" s="11" t="s">
        <v>66</v>
      </c>
      <c r="F547" s="11" t="s">
        <v>68</v>
      </c>
      <c r="G547" s="61">
        <v>20</v>
      </c>
      <c r="J547" s="61">
        <f t="shared" si="136"/>
        <v>20</v>
      </c>
      <c r="K547" s="105"/>
      <c r="L547" s="111" t="e">
        <f t="shared" ca="1" si="137"/>
        <v>#NAME?</v>
      </c>
      <c r="M547" s="100"/>
      <c r="N547" s="99"/>
      <c r="O547" s="99"/>
      <c r="P547" s="79">
        <f t="shared" si="138"/>
        <v>0</v>
      </c>
      <c r="Q547" s="68">
        <v>0.2</v>
      </c>
      <c r="R547" s="20">
        <f t="shared" si="139"/>
        <v>0</v>
      </c>
      <c r="S547" s="124"/>
      <c r="U547" s="1" t="s">
        <v>69</v>
      </c>
    </row>
    <row r="548" spans="1:21" x14ac:dyDescent="0.15">
      <c r="A548" s="16">
        <v>463</v>
      </c>
      <c r="B548" s="82" t="s">
        <v>1072</v>
      </c>
      <c r="C548" s="82" t="s">
        <v>60</v>
      </c>
      <c r="D548" s="83" t="s">
        <v>1073</v>
      </c>
      <c r="E548" s="11" t="s">
        <v>66</v>
      </c>
      <c r="F548" s="11" t="s">
        <v>68</v>
      </c>
      <c r="G548" s="61">
        <v>30</v>
      </c>
      <c r="J548" s="61">
        <f t="shared" si="136"/>
        <v>30</v>
      </c>
      <c r="K548" s="105"/>
      <c r="L548" s="111" t="e">
        <f t="shared" ca="1" si="137"/>
        <v>#NAME?</v>
      </c>
      <c r="M548" s="100"/>
      <c r="N548" s="99"/>
      <c r="O548" s="99"/>
      <c r="P548" s="79">
        <f t="shared" si="138"/>
        <v>0</v>
      </c>
      <c r="Q548" s="68">
        <v>0.2</v>
      </c>
      <c r="R548" s="20">
        <f t="shared" si="139"/>
        <v>0</v>
      </c>
      <c r="S548" s="124"/>
      <c r="U548" s="1" t="s">
        <v>69</v>
      </c>
    </row>
    <row r="549" spans="1:21" x14ac:dyDescent="0.15">
      <c r="A549" s="16">
        <v>464</v>
      </c>
      <c r="B549" s="82" t="s">
        <v>1074</v>
      </c>
      <c r="C549" s="82" t="s">
        <v>60</v>
      </c>
      <c r="D549" s="83" t="s">
        <v>1075</v>
      </c>
      <c r="E549" s="11" t="s">
        <v>66</v>
      </c>
      <c r="F549" s="11" t="s">
        <v>68</v>
      </c>
      <c r="G549" s="61">
        <v>30</v>
      </c>
      <c r="J549" s="61">
        <f t="shared" si="136"/>
        <v>30</v>
      </c>
      <c r="K549" s="105"/>
      <c r="L549" s="111" t="e">
        <f t="shared" ca="1" si="137"/>
        <v>#NAME?</v>
      </c>
      <c r="M549" s="100"/>
      <c r="N549" s="99"/>
      <c r="O549" s="99"/>
      <c r="P549" s="79">
        <f t="shared" si="138"/>
        <v>0</v>
      </c>
      <c r="Q549" s="68">
        <v>0.2</v>
      </c>
      <c r="R549" s="20">
        <f t="shared" si="139"/>
        <v>0</v>
      </c>
      <c r="S549" s="124"/>
      <c r="U549" s="1" t="s">
        <v>69</v>
      </c>
    </row>
    <row r="550" spans="1:21" s="96" customFormat="1" ht="12.75" x14ac:dyDescent="0.2">
      <c r="A550" s="172"/>
      <c r="B550" s="180" t="s">
        <v>60</v>
      </c>
      <c r="C550" s="180" t="s">
        <v>60</v>
      </c>
      <c r="D550" s="181" t="s">
        <v>1076</v>
      </c>
      <c r="E550" s="172" t="s">
        <v>60</v>
      </c>
      <c r="F550" s="172"/>
      <c r="G550" s="172"/>
      <c r="H550" s="89"/>
      <c r="I550" s="89"/>
      <c r="J550" s="88"/>
      <c r="K550" s="104"/>
      <c r="L550" s="109"/>
      <c r="M550" s="91"/>
      <c r="N550" s="92"/>
      <c r="O550" s="92"/>
      <c r="P550" s="93"/>
      <c r="Q550" s="94"/>
      <c r="R550" s="95"/>
      <c r="S550" s="123"/>
      <c r="T550" s="2"/>
    </row>
    <row r="551" spans="1:21" x14ac:dyDescent="0.15">
      <c r="A551" s="16">
        <v>465</v>
      </c>
      <c r="B551" s="82" t="s">
        <v>1077</v>
      </c>
      <c r="C551" s="82" t="s">
        <v>60</v>
      </c>
      <c r="D551" s="83" t="s">
        <v>1078</v>
      </c>
      <c r="E551" s="11" t="s">
        <v>66</v>
      </c>
      <c r="F551" s="11" t="s">
        <v>68</v>
      </c>
      <c r="G551" s="61">
        <v>30</v>
      </c>
      <c r="J551" s="61">
        <f t="shared" ref="J551:J559" si="140">G551-I551+H551</f>
        <v>30</v>
      </c>
      <c r="K551" s="105"/>
      <c r="L551" s="111" t="e">
        <f t="shared" ref="L551:L559" ca="1" si="141">EUROToLetters(K551)</f>
        <v>#NAME?</v>
      </c>
      <c r="M551" s="100"/>
      <c r="N551" s="99"/>
      <c r="O551" s="99"/>
      <c r="P551" s="79">
        <f t="shared" ref="P551:P559" si="142">ROUND(G551*ROUND(K551,2),2)</f>
        <v>0</v>
      </c>
      <c r="Q551" s="68">
        <v>0.2</v>
      </c>
      <c r="R551" s="20">
        <f t="shared" ref="R551:R559" si="143">ROUND(Q551*ROUND(P551,2),2)</f>
        <v>0</v>
      </c>
      <c r="S551" s="124"/>
      <c r="U551" s="1" t="s">
        <v>69</v>
      </c>
    </row>
    <row r="552" spans="1:21" x14ac:dyDescent="0.15">
      <c r="A552" s="16">
        <v>466</v>
      </c>
      <c r="B552" s="82" t="s">
        <v>1079</v>
      </c>
      <c r="C552" s="82" t="s">
        <v>60</v>
      </c>
      <c r="D552" s="83" t="s">
        <v>1080</v>
      </c>
      <c r="E552" s="11" t="s">
        <v>66</v>
      </c>
      <c r="F552" s="11" t="s">
        <v>68</v>
      </c>
      <c r="G552" s="61">
        <v>30</v>
      </c>
      <c r="J552" s="61">
        <f t="shared" si="140"/>
        <v>30</v>
      </c>
      <c r="K552" s="105"/>
      <c r="L552" s="111" t="e">
        <f t="shared" ca="1" si="141"/>
        <v>#NAME?</v>
      </c>
      <c r="M552" s="100"/>
      <c r="N552" s="99"/>
      <c r="O552" s="99"/>
      <c r="P552" s="79">
        <f t="shared" si="142"/>
        <v>0</v>
      </c>
      <c r="Q552" s="68">
        <v>0.2</v>
      </c>
      <c r="R552" s="20">
        <f t="shared" si="143"/>
        <v>0</v>
      </c>
      <c r="S552" s="124"/>
      <c r="U552" s="1" t="s">
        <v>69</v>
      </c>
    </row>
    <row r="553" spans="1:21" ht="21" x14ac:dyDescent="0.15">
      <c r="A553" s="16">
        <v>467</v>
      </c>
      <c r="B553" s="82" t="s">
        <v>1081</v>
      </c>
      <c r="C553" s="82" t="s">
        <v>60</v>
      </c>
      <c r="D553" s="83" t="s">
        <v>1082</v>
      </c>
      <c r="E553" s="11" t="s">
        <v>66</v>
      </c>
      <c r="F553" s="11" t="s">
        <v>68</v>
      </c>
      <c r="G553" s="61">
        <v>40</v>
      </c>
      <c r="J553" s="61">
        <f t="shared" si="140"/>
        <v>40</v>
      </c>
      <c r="K553" s="105"/>
      <c r="L553" s="111" t="e">
        <f t="shared" ca="1" si="141"/>
        <v>#NAME?</v>
      </c>
      <c r="M553" s="100"/>
      <c r="N553" s="99"/>
      <c r="O553" s="99"/>
      <c r="P553" s="79">
        <f t="shared" si="142"/>
        <v>0</v>
      </c>
      <c r="Q553" s="68">
        <v>0.2</v>
      </c>
      <c r="R553" s="20">
        <f t="shared" si="143"/>
        <v>0</v>
      </c>
      <c r="S553" s="124"/>
      <c r="U553" s="1" t="s">
        <v>69</v>
      </c>
    </row>
    <row r="554" spans="1:21" ht="21" x14ac:dyDescent="0.15">
      <c r="A554" s="16">
        <v>468</v>
      </c>
      <c r="B554" s="82" t="s">
        <v>1083</v>
      </c>
      <c r="C554" s="82" t="s">
        <v>60</v>
      </c>
      <c r="D554" s="83" t="s">
        <v>1084</v>
      </c>
      <c r="E554" s="11" t="s">
        <v>66</v>
      </c>
      <c r="F554" s="11" t="s">
        <v>68</v>
      </c>
      <c r="G554" s="61">
        <v>40</v>
      </c>
      <c r="J554" s="61">
        <f t="shared" si="140"/>
        <v>40</v>
      </c>
      <c r="K554" s="105"/>
      <c r="L554" s="111" t="e">
        <f t="shared" ca="1" si="141"/>
        <v>#NAME?</v>
      </c>
      <c r="M554" s="100"/>
      <c r="N554" s="99"/>
      <c r="O554" s="99"/>
      <c r="P554" s="79">
        <f t="shared" si="142"/>
        <v>0</v>
      </c>
      <c r="Q554" s="68">
        <v>0.2</v>
      </c>
      <c r="R554" s="20">
        <f t="shared" si="143"/>
        <v>0</v>
      </c>
      <c r="S554" s="124"/>
      <c r="U554" s="1" t="s">
        <v>69</v>
      </c>
    </row>
    <row r="555" spans="1:21" ht="21" x14ac:dyDescent="0.15">
      <c r="A555" s="16">
        <v>469</v>
      </c>
      <c r="B555" s="82" t="s">
        <v>1085</v>
      </c>
      <c r="C555" s="82" t="s">
        <v>60</v>
      </c>
      <c r="D555" s="83" t="s">
        <v>1086</v>
      </c>
      <c r="E555" s="11" t="s">
        <v>66</v>
      </c>
      <c r="F555" s="11" t="s">
        <v>68</v>
      </c>
      <c r="G555" s="61">
        <v>30</v>
      </c>
      <c r="J555" s="61">
        <f t="shared" si="140"/>
        <v>30</v>
      </c>
      <c r="K555" s="105"/>
      <c r="L555" s="111" t="e">
        <f t="shared" ca="1" si="141"/>
        <v>#NAME?</v>
      </c>
      <c r="M555" s="100"/>
      <c r="N555" s="99"/>
      <c r="O555" s="99"/>
      <c r="P555" s="79">
        <f t="shared" si="142"/>
        <v>0</v>
      </c>
      <c r="Q555" s="68">
        <v>0.2</v>
      </c>
      <c r="R555" s="20">
        <f t="shared" si="143"/>
        <v>0</v>
      </c>
      <c r="S555" s="124"/>
      <c r="U555" s="1" t="s">
        <v>69</v>
      </c>
    </row>
    <row r="556" spans="1:21" x14ac:dyDescent="0.15">
      <c r="A556" s="16">
        <v>470</v>
      </c>
      <c r="B556" s="82" t="s">
        <v>1087</v>
      </c>
      <c r="C556" s="82" t="s">
        <v>60</v>
      </c>
      <c r="D556" s="83" t="s">
        <v>1088</v>
      </c>
      <c r="E556" s="11" t="s">
        <v>66</v>
      </c>
      <c r="F556" s="11" t="s">
        <v>68</v>
      </c>
      <c r="G556" s="61">
        <v>50</v>
      </c>
      <c r="J556" s="61">
        <f t="shared" si="140"/>
        <v>50</v>
      </c>
      <c r="K556" s="105"/>
      <c r="L556" s="111" t="e">
        <f t="shared" ca="1" si="141"/>
        <v>#NAME?</v>
      </c>
      <c r="M556" s="100"/>
      <c r="N556" s="99"/>
      <c r="O556" s="99"/>
      <c r="P556" s="79">
        <f t="shared" si="142"/>
        <v>0</v>
      </c>
      <c r="Q556" s="68">
        <v>0.2</v>
      </c>
      <c r="R556" s="20">
        <f t="shared" si="143"/>
        <v>0</v>
      </c>
      <c r="S556" s="124"/>
      <c r="U556" s="1" t="s">
        <v>69</v>
      </c>
    </row>
    <row r="557" spans="1:21" ht="31.5" x14ac:dyDescent="0.15">
      <c r="A557" s="16">
        <v>471</v>
      </c>
      <c r="B557" s="82" t="s">
        <v>1089</v>
      </c>
      <c r="C557" s="82" t="s">
        <v>60</v>
      </c>
      <c r="D557" s="83" t="s">
        <v>1090</v>
      </c>
      <c r="E557" s="11" t="s">
        <v>66</v>
      </c>
      <c r="F557" s="11" t="s">
        <v>1091</v>
      </c>
      <c r="G557" s="61">
        <v>20</v>
      </c>
      <c r="J557" s="61">
        <f t="shared" si="140"/>
        <v>20</v>
      </c>
      <c r="K557" s="105"/>
      <c r="L557" s="111" t="e">
        <f t="shared" ca="1" si="141"/>
        <v>#NAME?</v>
      </c>
      <c r="M557" s="100"/>
      <c r="N557" s="99"/>
      <c r="O557" s="99"/>
      <c r="P557" s="79">
        <f t="shared" si="142"/>
        <v>0</v>
      </c>
      <c r="Q557" s="68">
        <v>0.2</v>
      </c>
      <c r="R557" s="20">
        <f t="shared" si="143"/>
        <v>0</v>
      </c>
      <c r="S557" s="124"/>
      <c r="U557" s="1" t="s">
        <v>69</v>
      </c>
    </row>
    <row r="558" spans="1:21" ht="21" x14ac:dyDescent="0.15">
      <c r="A558" s="16">
        <v>472</v>
      </c>
      <c r="B558" s="82" t="s">
        <v>1092</v>
      </c>
      <c r="C558" s="82" t="s">
        <v>60</v>
      </c>
      <c r="D558" s="83" t="s">
        <v>1093</v>
      </c>
      <c r="E558" s="11" t="s">
        <v>66</v>
      </c>
      <c r="F558" s="11" t="s">
        <v>68</v>
      </c>
      <c r="G558" s="61">
        <v>10</v>
      </c>
      <c r="J558" s="61">
        <f t="shared" si="140"/>
        <v>10</v>
      </c>
      <c r="K558" s="105"/>
      <c r="L558" s="111" t="e">
        <f t="shared" ca="1" si="141"/>
        <v>#NAME?</v>
      </c>
      <c r="M558" s="100"/>
      <c r="N558" s="99"/>
      <c r="O558" s="99"/>
      <c r="P558" s="79">
        <f t="shared" si="142"/>
        <v>0</v>
      </c>
      <c r="Q558" s="68">
        <v>0.2</v>
      </c>
      <c r="R558" s="20">
        <f t="shared" si="143"/>
        <v>0</v>
      </c>
      <c r="S558" s="124"/>
      <c r="U558" s="1" t="s">
        <v>69</v>
      </c>
    </row>
    <row r="559" spans="1:21" ht="21" x14ac:dyDescent="0.15">
      <c r="A559" s="16">
        <v>473</v>
      </c>
      <c r="B559" s="82" t="s">
        <v>1094</v>
      </c>
      <c r="C559" s="82" t="s">
        <v>60</v>
      </c>
      <c r="D559" s="83" t="s">
        <v>1095</v>
      </c>
      <c r="E559" s="11" t="s">
        <v>66</v>
      </c>
      <c r="F559" s="11" t="s">
        <v>68</v>
      </c>
      <c r="G559" s="61">
        <v>10</v>
      </c>
      <c r="J559" s="61">
        <f t="shared" si="140"/>
        <v>10</v>
      </c>
      <c r="K559" s="105"/>
      <c r="L559" s="111" t="e">
        <f t="shared" ca="1" si="141"/>
        <v>#NAME?</v>
      </c>
      <c r="M559" s="100"/>
      <c r="N559" s="99"/>
      <c r="O559" s="99"/>
      <c r="P559" s="79">
        <f t="shared" si="142"/>
        <v>0</v>
      </c>
      <c r="Q559" s="68">
        <v>0.2</v>
      </c>
      <c r="R559" s="20">
        <f t="shared" si="143"/>
        <v>0</v>
      </c>
      <c r="S559" s="124"/>
      <c r="U559" s="1" t="s">
        <v>69</v>
      </c>
    </row>
    <row r="560" spans="1:21" s="96" customFormat="1" ht="12.75" x14ac:dyDescent="0.2">
      <c r="A560" s="172"/>
      <c r="B560" s="180" t="s">
        <v>60</v>
      </c>
      <c r="C560" s="180" t="s">
        <v>60</v>
      </c>
      <c r="D560" s="181" t="s">
        <v>1096</v>
      </c>
      <c r="E560" s="172" t="s">
        <v>60</v>
      </c>
      <c r="F560" s="172"/>
      <c r="G560" s="172"/>
      <c r="H560" s="89"/>
      <c r="I560" s="89"/>
      <c r="J560" s="88"/>
      <c r="K560" s="104"/>
      <c r="L560" s="109"/>
      <c r="M560" s="91"/>
      <c r="N560" s="92"/>
      <c r="O560" s="92"/>
      <c r="P560" s="93"/>
      <c r="Q560" s="94"/>
      <c r="R560" s="95"/>
      <c r="S560" s="123"/>
      <c r="T560" s="2"/>
    </row>
    <row r="561" spans="1:21" ht="31.5" x14ac:dyDescent="0.15">
      <c r="A561" s="16">
        <v>474</v>
      </c>
      <c r="B561" s="82" t="s">
        <v>1097</v>
      </c>
      <c r="C561" s="82" t="s">
        <v>60</v>
      </c>
      <c r="D561" s="83" t="s">
        <v>1098</v>
      </c>
      <c r="E561" s="11" t="s">
        <v>66</v>
      </c>
      <c r="F561" s="11" t="s">
        <v>134</v>
      </c>
      <c r="G561" s="61">
        <v>70</v>
      </c>
      <c r="J561" s="61">
        <f t="shared" ref="J561:J573" si="144">G561-I561+H561</f>
        <v>70</v>
      </c>
      <c r="K561" s="105"/>
      <c r="L561" s="111" t="e">
        <f t="shared" ref="L561:L573" ca="1" si="145">EUROToLetters(K561)</f>
        <v>#NAME?</v>
      </c>
      <c r="M561" s="100"/>
      <c r="N561" s="99"/>
      <c r="O561" s="99"/>
      <c r="P561" s="79">
        <f t="shared" ref="P561:P573" si="146">ROUND(G561*ROUND(K561,2),2)</f>
        <v>0</v>
      </c>
      <c r="Q561" s="68">
        <v>0.2</v>
      </c>
      <c r="R561" s="20">
        <f t="shared" ref="R561:R573" si="147">ROUND(Q561*ROUND(P561,2),2)</f>
        <v>0</v>
      </c>
      <c r="S561" s="124"/>
      <c r="U561" s="1" t="s">
        <v>69</v>
      </c>
    </row>
    <row r="562" spans="1:21" ht="21" x14ac:dyDescent="0.15">
      <c r="A562" s="16">
        <v>475</v>
      </c>
      <c r="B562" s="82" t="s">
        <v>1099</v>
      </c>
      <c r="C562" s="82" t="s">
        <v>60</v>
      </c>
      <c r="D562" s="83" t="s">
        <v>1100</v>
      </c>
      <c r="E562" s="11" t="s">
        <v>66</v>
      </c>
      <c r="F562" s="11" t="s">
        <v>134</v>
      </c>
      <c r="G562" s="61">
        <v>20</v>
      </c>
      <c r="J562" s="61">
        <f t="shared" si="144"/>
        <v>20</v>
      </c>
      <c r="K562" s="105"/>
      <c r="L562" s="111" t="e">
        <f t="shared" ca="1" si="145"/>
        <v>#NAME?</v>
      </c>
      <c r="M562" s="100"/>
      <c r="N562" s="99"/>
      <c r="O562" s="99"/>
      <c r="P562" s="79">
        <f t="shared" si="146"/>
        <v>0</v>
      </c>
      <c r="Q562" s="68">
        <v>0.2</v>
      </c>
      <c r="R562" s="20">
        <f t="shared" si="147"/>
        <v>0</v>
      </c>
      <c r="S562" s="124"/>
      <c r="U562" s="1" t="s">
        <v>69</v>
      </c>
    </row>
    <row r="563" spans="1:21" ht="21" x14ac:dyDescent="0.15">
      <c r="A563" s="16">
        <v>476</v>
      </c>
      <c r="B563" s="82" t="s">
        <v>1101</v>
      </c>
      <c r="C563" s="82" t="s">
        <v>60</v>
      </c>
      <c r="D563" s="83" t="s">
        <v>1102</v>
      </c>
      <c r="E563" s="11" t="s">
        <v>66</v>
      </c>
      <c r="F563" s="11" t="s">
        <v>134</v>
      </c>
      <c r="G563" s="61">
        <v>120</v>
      </c>
      <c r="J563" s="61">
        <f t="shared" si="144"/>
        <v>120</v>
      </c>
      <c r="K563" s="105"/>
      <c r="L563" s="111" t="e">
        <f t="shared" ca="1" si="145"/>
        <v>#NAME?</v>
      </c>
      <c r="M563" s="100"/>
      <c r="N563" s="99"/>
      <c r="O563" s="99"/>
      <c r="P563" s="79">
        <f t="shared" si="146"/>
        <v>0</v>
      </c>
      <c r="Q563" s="68">
        <v>0.2</v>
      </c>
      <c r="R563" s="20">
        <f t="shared" si="147"/>
        <v>0</v>
      </c>
      <c r="S563" s="124"/>
      <c r="U563" s="1" t="s">
        <v>69</v>
      </c>
    </row>
    <row r="564" spans="1:21" ht="21" x14ac:dyDescent="0.15">
      <c r="A564" s="16">
        <v>477</v>
      </c>
      <c r="B564" s="82" t="s">
        <v>1103</v>
      </c>
      <c r="C564" s="82" t="s">
        <v>60</v>
      </c>
      <c r="D564" s="83" t="s">
        <v>1104</v>
      </c>
      <c r="E564" s="11" t="s">
        <v>66</v>
      </c>
      <c r="F564" s="11" t="s">
        <v>134</v>
      </c>
      <c r="G564" s="61">
        <v>300</v>
      </c>
      <c r="J564" s="61">
        <f t="shared" si="144"/>
        <v>300</v>
      </c>
      <c r="K564" s="105"/>
      <c r="L564" s="111" t="e">
        <f t="shared" ca="1" si="145"/>
        <v>#NAME?</v>
      </c>
      <c r="M564" s="100"/>
      <c r="N564" s="99"/>
      <c r="O564" s="99"/>
      <c r="P564" s="79">
        <f t="shared" si="146"/>
        <v>0</v>
      </c>
      <c r="Q564" s="68">
        <v>0.2</v>
      </c>
      <c r="R564" s="20">
        <f t="shared" si="147"/>
        <v>0</v>
      </c>
      <c r="S564" s="124"/>
      <c r="U564" s="1" t="s">
        <v>69</v>
      </c>
    </row>
    <row r="565" spans="1:21" ht="21" x14ac:dyDescent="0.15">
      <c r="A565" s="16">
        <v>478</v>
      </c>
      <c r="B565" s="82" t="s">
        <v>1105</v>
      </c>
      <c r="C565" s="82" t="s">
        <v>60</v>
      </c>
      <c r="D565" s="83" t="s">
        <v>1106</v>
      </c>
      <c r="E565" s="11" t="s">
        <v>66</v>
      </c>
      <c r="F565" s="11" t="s">
        <v>134</v>
      </c>
      <c r="G565" s="61">
        <v>120</v>
      </c>
      <c r="J565" s="61">
        <f t="shared" si="144"/>
        <v>120</v>
      </c>
      <c r="K565" s="105"/>
      <c r="L565" s="111" t="e">
        <f t="shared" ca="1" si="145"/>
        <v>#NAME?</v>
      </c>
      <c r="M565" s="100"/>
      <c r="N565" s="99"/>
      <c r="O565" s="99"/>
      <c r="P565" s="79">
        <f t="shared" si="146"/>
        <v>0</v>
      </c>
      <c r="Q565" s="68">
        <v>0.2</v>
      </c>
      <c r="R565" s="20">
        <f t="shared" si="147"/>
        <v>0</v>
      </c>
      <c r="S565" s="124"/>
      <c r="U565" s="1" t="s">
        <v>69</v>
      </c>
    </row>
    <row r="566" spans="1:21" ht="31.5" x14ac:dyDescent="0.15">
      <c r="A566" s="16">
        <v>479</v>
      </c>
      <c r="B566" s="82" t="s">
        <v>1107</v>
      </c>
      <c r="C566" s="82" t="s">
        <v>60</v>
      </c>
      <c r="D566" s="83" t="s">
        <v>1108</v>
      </c>
      <c r="E566" s="11" t="s">
        <v>66</v>
      </c>
      <c r="F566" s="11" t="s">
        <v>134</v>
      </c>
      <c r="G566" s="61">
        <v>2</v>
      </c>
      <c r="J566" s="61">
        <f t="shared" si="144"/>
        <v>2</v>
      </c>
      <c r="K566" s="105"/>
      <c r="L566" s="111" t="e">
        <f t="shared" ca="1" si="145"/>
        <v>#NAME?</v>
      </c>
      <c r="M566" s="100"/>
      <c r="N566" s="99"/>
      <c r="O566" s="99"/>
      <c r="P566" s="79">
        <f t="shared" si="146"/>
        <v>0</v>
      </c>
      <c r="Q566" s="68">
        <v>0.2</v>
      </c>
      <c r="R566" s="20">
        <f t="shared" si="147"/>
        <v>0</v>
      </c>
      <c r="S566" s="124"/>
      <c r="U566" s="1" t="s">
        <v>69</v>
      </c>
    </row>
    <row r="567" spans="1:21" ht="21" x14ac:dyDescent="0.15">
      <c r="A567" s="16">
        <v>480</v>
      </c>
      <c r="B567" s="82" t="s">
        <v>1109</v>
      </c>
      <c r="C567" s="82" t="s">
        <v>60</v>
      </c>
      <c r="D567" s="83" t="s">
        <v>1110</v>
      </c>
      <c r="E567" s="11" t="s">
        <v>66</v>
      </c>
      <c r="F567" s="11" t="s">
        <v>68</v>
      </c>
      <c r="G567" s="61">
        <v>20</v>
      </c>
      <c r="J567" s="61">
        <f t="shared" si="144"/>
        <v>20</v>
      </c>
      <c r="K567" s="105"/>
      <c r="L567" s="111" t="e">
        <f t="shared" ca="1" si="145"/>
        <v>#NAME?</v>
      </c>
      <c r="M567" s="100"/>
      <c r="N567" s="99"/>
      <c r="O567" s="99"/>
      <c r="P567" s="79">
        <f t="shared" si="146"/>
        <v>0</v>
      </c>
      <c r="Q567" s="68">
        <v>0.2</v>
      </c>
      <c r="R567" s="20">
        <f t="shared" si="147"/>
        <v>0</v>
      </c>
      <c r="S567" s="124"/>
      <c r="U567" s="1" t="s">
        <v>69</v>
      </c>
    </row>
    <row r="568" spans="1:21" ht="21" x14ac:dyDescent="0.15">
      <c r="A568" s="16">
        <v>481</v>
      </c>
      <c r="B568" s="82" t="s">
        <v>1111</v>
      </c>
      <c r="C568" s="82" t="s">
        <v>60</v>
      </c>
      <c r="D568" s="83" t="s">
        <v>1112</v>
      </c>
      <c r="E568" s="11" t="s">
        <v>66</v>
      </c>
      <c r="F568" s="11" t="s">
        <v>68</v>
      </c>
      <c r="G568" s="61">
        <v>40</v>
      </c>
      <c r="J568" s="61">
        <f t="shared" si="144"/>
        <v>40</v>
      </c>
      <c r="K568" s="105"/>
      <c r="L568" s="111" t="e">
        <f t="shared" ca="1" si="145"/>
        <v>#NAME?</v>
      </c>
      <c r="M568" s="100"/>
      <c r="N568" s="99"/>
      <c r="O568" s="99"/>
      <c r="P568" s="79">
        <f t="shared" si="146"/>
        <v>0</v>
      </c>
      <c r="Q568" s="68">
        <v>0.2</v>
      </c>
      <c r="R568" s="20">
        <f t="shared" si="147"/>
        <v>0</v>
      </c>
      <c r="S568" s="124"/>
      <c r="U568" s="1" t="s">
        <v>69</v>
      </c>
    </row>
    <row r="569" spans="1:21" ht="21" x14ac:dyDescent="0.15">
      <c r="A569" s="16">
        <v>482</v>
      </c>
      <c r="B569" s="82" t="s">
        <v>1113</v>
      </c>
      <c r="C569" s="82" t="s">
        <v>60</v>
      </c>
      <c r="D569" s="83" t="s">
        <v>1114</v>
      </c>
      <c r="E569" s="11" t="s">
        <v>66</v>
      </c>
      <c r="F569" s="11" t="s">
        <v>68</v>
      </c>
      <c r="G569" s="61">
        <v>60</v>
      </c>
      <c r="J569" s="61">
        <f t="shared" si="144"/>
        <v>60</v>
      </c>
      <c r="K569" s="105"/>
      <c r="L569" s="111" t="e">
        <f t="shared" ca="1" si="145"/>
        <v>#NAME?</v>
      </c>
      <c r="M569" s="100"/>
      <c r="N569" s="99"/>
      <c r="O569" s="99"/>
      <c r="P569" s="79">
        <f t="shared" si="146"/>
        <v>0</v>
      </c>
      <c r="Q569" s="68">
        <v>0.2</v>
      </c>
      <c r="R569" s="20">
        <f t="shared" si="147"/>
        <v>0</v>
      </c>
      <c r="S569" s="124"/>
      <c r="U569" s="1" t="s">
        <v>69</v>
      </c>
    </row>
    <row r="570" spans="1:21" x14ac:dyDescent="0.15">
      <c r="A570" s="16">
        <v>483</v>
      </c>
      <c r="B570" s="82" t="s">
        <v>1115</v>
      </c>
      <c r="C570" s="82" t="s">
        <v>60</v>
      </c>
      <c r="D570" s="83" t="s">
        <v>1116</v>
      </c>
      <c r="E570" s="11" t="s">
        <v>66</v>
      </c>
      <c r="F570" s="11" t="s">
        <v>68</v>
      </c>
      <c r="G570" s="61">
        <v>200</v>
      </c>
      <c r="J570" s="61">
        <f t="shared" si="144"/>
        <v>200</v>
      </c>
      <c r="K570" s="105"/>
      <c r="L570" s="111" t="e">
        <f t="shared" ca="1" si="145"/>
        <v>#NAME?</v>
      </c>
      <c r="M570" s="100"/>
      <c r="N570" s="99"/>
      <c r="O570" s="99"/>
      <c r="P570" s="79">
        <f t="shared" si="146"/>
        <v>0</v>
      </c>
      <c r="Q570" s="68">
        <v>0.2</v>
      </c>
      <c r="R570" s="20">
        <f t="shared" si="147"/>
        <v>0</v>
      </c>
      <c r="S570" s="124"/>
      <c r="U570" s="1" t="s">
        <v>69</v>
      </c>
    </row>
    <row r="571" spans="1:21" x14ac:dyDescent="0.15">
      <c r="A571" s="16">
        <v>484</v>
      </c>
      <c r="B571" s="82" t="s">
        <v>1117</v>
      </c>
      <c r="C571" s="82" t="s">
        <v>60</v>
      </c>
      <c r="D571" s="83" t="s">
        <v>1118</v>
      </c>
      <c r="E571" s="11" t="s">
        <v>66</v>
      </c>
      <c r="F571" s="11" t="s">
        <v>68</v>
      </c>
      <c r="G571" s="61">
        <v>100</v>
      </c>
      <c r="J571" s="61">
        <f t="shared" si="144"/>
        <v>100</v>
      </c>
      <c r="K571" s="105"/>
      <c r="L571" s="111" t="e">
        <f t="shared" ca="1" si="145"/>
        <v>#NAME?</v>
      </c>
      <c r="M571" s="100"/>
      <c r="N571" s="99"/>
      <c r="O571" s="99"/>
      <c r="P571" s="79">
        <f t="shared" si="146"/>
        <v>0</v>
      </c>
      <c r="Q571" s="68">
        <v>0.2</v>
      </c>
      <c r="R571" s="20">
        <f t="shared" si="147"/>
        <v>0</v>
      </c>
      <c r="S571" s="124"/>
      <c r="U571" s="1" t="s">
        <v>69</v>
      </c>
    </row>
    <row r="572" spans="1:21" ht="21" x14ac:dyDescent="0.15">
      <c r="A572" s="16">
        <v>485</v>
      </c>
      <c r="B572" s="82" t="s">
        <v>1119</v>
      </c>
      <c r="C572" s="82" t="s">
        <v>60</v>
      </c>
      <c r="D572" s="83" t="s">
        <v>1120</v>
      </c>
      <c r="E572" s="11" t="s">
        <v>66</v>
      </c>
      <c r="F572" s="11" t="s">
        <v>68</v>
      </c>
      <c r="G572" s="61">
        <v>40</v>
      </c>
      <c r="J572" s="61">
        <f t="shared" si="144"/>
        <v>40</v>
      </c>
      <c r="K572" s="105"/>
      <c r="L572" s="111" t="e">
        <f t="shared" ca="1" si="145"/>
        <v>#NAME?</v>
      </c>
      <c r="M572" s="100"/>
      <c r="N572" s="99"/>
      <c r="O572" s="99"/>
      <c r="P572" s="79">
        <f t="shared" si="146"/>
        <v>0</v>
      </c>
      <c r="Q572" s="68">
        <v>0.2</v>
      </c>
      <c r="R572" s="20">
        <f t="shared" si="147"/>
        <v>0</v>
      </c>
      <c r="S572" s="124"/>
      <c r="U572" s="1" t="s">
        <v>69</v>
      </c>
    </row>
    <row r="573" spans="1:21" x14ac:dyDescent="0.15">
      <c r="A573" s="16">
        <v>486</v>
      </c>
      <c r="B573" s="82" t="s">
        <v>1121</v>
      </c>
      <c r="C573" s="82" t="s">
        <v>60</v>
      </c>
      <c r="D573" s="83" t="s">
        <v>1122</v>
      </c>
      <c r="E573" s="11" t="s">
        <v>66</v>
      </c>
      <c r="F573" s="11" t="s">
        <v>68</v>
      </c>
      <c r="G573" s="61">
        <v>50</v>
      </c>
      <c r="J573" s="61">
        <f t="shared" si="144"/>
        <v>50</v>
      </c>
      <c r="K573" s="105"/>
      <c r="L573" s="111" t="e">
        <f t="shared" ca="1" si="145"/>
        <v>#NAME?</v>
      </c>
      <c r="M573" s="100"/>
      <c r="N573" s="99"/>
      <c r="O573" s="99"/>
      <c r="P573" s="79">
        <f t="shared" si="146"/>
        <v>0</v>
      </c>
      <c r="Q573" s="68">
        <v>0.2</v>
      </c>
      <c r="R573" s="20">
        <f t="shared" si="147"/>
        <v>0</v>
      </c>
      <c r="S573" s="124"/>
      <c r="U573" s="1" t="s">
        <v>69</v>
      </c>
    </row>
    <row r="574" spans="1:21" s="96" customFormat="1" ht="12.75" x14ac:dyDescent="0.2">
      <c r="A574" s="172"/>
      <c r="B574" s="180" t="s">
        <v>60</v>
      </c>
      <c r="C574" s="180" t="s">
        <v>60</v>
      </c>
      <c r="D574" s="181" t="s">
        <v>1123</v>
      </c>
      <c r="E574" s="172" t="s">
        <v>60</v>
      </c>
      <c r="F574" s="172"/>
      <c r="G574" s="172"/>
      <c r="H574" s="89"/>
      <c r="I574" s="89"/>
      <c r="J574" s="88"/>
      <c r="K574" s="104"/>
      <c r="L574" s="109"/>
      <c r="M574" s="91"/>
      <c r="N574" s="92"/>
      <c r="O574" s="92"/>
      <c r="P574" s="93"/>
      <c r="Q574" s="94"/>
      <c r="R574" s="95"/>
      <c r="S574" s="123"/>
      <c r="T574" s="2"/>
    </row>
    <row r="575" spans="1:21" x14ac:dyDescent="0.15">
      <c r="A575" s="16">
        <v>487</v>
      </c>
      <c r="B575" s="82" t="s">
        <v>1124</v>
      </c>
      <c r="C575" s="82" t="s">
        <v>60</v>
      </c>
      <c r="D575" s="83" t="s">
        <v>1125</v>
      </c>
      <c r="E575" s="11" t="s">
        <v>66</v>
      </c>
      <c r="F575" s="11" t="s">
        <v>1091</v>
      </c>
      <c r="G575" s="61">
        <v>2</v>
      </c>
      <c r="J575" s="61">
        <f t="shared" ref="J575:J583" si="148">G575-I575+H575</f>
        <v>2</v>
      </c>
      <c r="K575" s="105"/>
      <c r="L575" s="111" t="e">
        <f t="shared" ref="L575:L583" ca="1" si="149">EUROToLetters(K575)</f>
        <v>#NAME?</v>
      </c>
      <c r="M575" s="100"/>
      <c r="N575" s="99"/>
      <c r="O575" s="99"/>
      <c r="P575" s="79">
        <f t="shared" ref="P575:P583" si="150">ROUND(G575*ROUND(K575,2),2)</f>
        <v>0</v>
      </c>
      <c r="Q575" s="68">
        <v>0.2</v>
      </c>
      <c r="R575" s="20">
        <f t="shared" ref="R575:R583" si="151">ROUND(Q575*ROUND(P575,2),2)</f>
        <v>0</v>
      </c>
      <c r="S575" s="124"/>
      <c r="U575" s="1" t="s">
        <v>69</v>
      </c>
    </row>
    <row r="576" spans="1:21" x14ac:dyDescent="0.15">
      <c r="A576" s="16">
        <v>488</v>
      </c>
      <c r="B576" s="82" t="s">
        <v>1126</v>
      </c>
      <c r="C576" s="82" t="s">
        <v>60</v>
      </c>
      <c r="D576" s="83" t="s">
        <v>1127</v>
      </c>
      <c r="E576" s="11" t="s">
        <v>66</v>
      </c>
      <c r="F576" s="11" t="s">
        <v>1091</v>
      </c>
      <c r="G576" s="61">
        <v>10</v>
      </c>
      <c r="J576" s="61">
        <f t="shared" si="148"/>
        <v>10</v>
      </c>
      <c r="K576" s="105"/>
      <c r="L576" s="111" t="e">
        <f t="shared" ca="1" si="149"/>
        <v>#NAME?</v>
      </c>
      <c r="M576" s="100"/>
      <c r="N576" s="99"/>
      <c r="O576" s="99"/>
      <c r="P576" s="79">
        <f t="shared" si="150"/>
        <v>0</v>
      </c>
      <c r="Q576" s="68">
        <v>0.2</v>
      </c>
      <c r="R576" s="20">
        <f t="shared" si="151"/>
        <v>0</v>
      </c>
      <c r="S576" s="124"/>
      <c r="U576" s="1" t="s">
        <v>69</v>
      </c>
    </row>
    <row r="577" spans="1:21" x14ac:dyDescent="0.15">
      <c r="A577" s="16">
        <v>489</v>
      </c>
      <c r="B577" s="82" t="s">
        <v>1128</v>
      </c>
      <c r="C577" s="82" t="s">
        <v>60</v>
      </c>
      <c r="D577" s="83" t="s">
        <v>1129</v>
      </c>
      <c r="E577" s="11" t="s">
        <v>66</v>
      </c>
      <c r="F577" s="11" t="s">
        <v>1091</v>
      </c>
      <c r="G577" s="61">
        <v>4</v>
      </c>
      <c r="J577" s="61">
        <f t="shared" si="148"/>
        <v>4</v>
      </c>
      <c r="K577" s="105"/>
      <c r="L577" s="111" t="e">
        <f t="shared" ca="1" si="149"/>
        <v>#NAME?</v>
      </c>
      <c r="M577" s="100"/>
      <c r="N577" s="99"/>
      <c r="O577" s="99"/>
      <c r="P577" s="79">
        <f t="shared" si="150"/>
        <v>0</v>
      </c>
      <c r="Q577" s="68">
        <v>0.2</v>
      </c>
      <c r="R577" s="20">
        <f t="shared" si="151"/>
        <v>0</v>
      </c>
      <c r="S577" s="124"/>
      <c r="U577" s="1" t="s">
        <v>69</v>
      </c>
    </row>
    <row r="578" spans="1:21" x14ac:dyDescent="0.15">
      <c r="A578" s="16">
        <v>490</v>
      </c>
      <c r="B578" s="82" t="s">
        <v>1130</v>
      </c>
      <c r="C578" s="82" t="s">
        <v>60</v>
      </c>
      <c r="D578" s="83" t="s">
        <v>1131</v>
      </c>
      <c r="E578" s="11" t="s">
        <v>66</v>
      </c>
      <c r="F578" s="11" t="s">
        <v>1091</v>
      </c>
      <c r="G578" s="61">
        <v>8</v>
      </c>
      <c r="J578" s="61">
        <f t="shared" si="148"/>
        <v>8</v>
      </c>
      <c r="K578" s="105"/>
      <c r="L578" s="111" t="e">
        <f t="shared" ca="1" si="149"/>
        <v>#NAME?</v>
      </c>
      <c r="M578" s="100"/>
      <c r="N578" s="99"/>
      <c r="O578" s="99"/>
      <c r="P578" s="79">
        <f t="shared" si="150"/>
        <v>0</v>
      </c>
      <c r="Q578" s="68">
        <v>0.2</v>
      </c>
      <c r="R578" s="20">
        <f t="shared" si="151"/>
        <v>0</v>
      </c>
      <c r="S578" s="124"/>
      <c r="U578" s="1" t="s">
        <v>69</v>
      </c>
    </row>
    <row r="579" spans="1:21" x14ac:dyDescent="0.15">
      <c r="A579" s="16">
        <v>491</v>
      </c>
      <c r="B579" s="82" t="s">
        <v>1132</v>
      </c>
      <c r="C579" s="82" t="s">
        <v>60</v>
      </c>
      <c r="D579" s="83" t="s">
        <v>1133</v>
      </c>
      <c r="E579" s="11" t="s">
        <v>66</v>
      </c>
      <c r="F579" s="11" t="s">
        <v>1091</v>
      </c>
      <c r="G579" s="61">
        <v>2</v>
      </c>
      <c r="J579" s="61">
        <f t="shared" si="148"/>
        <v>2</v>
      </c>
      <c r="K579" s="105"/>
      <c r="L579" s="111" t="e">
        <f t="shared" ca="1" si="149"/>
        <v>#NAME?</v>
      </c>
      <c r="M579" s="100"/>
      <c r="N579" s="99"/>
      <c r="O579" s="99"/>
      <c r="P579" s="79">
        <f t="shared" si="150"/>
        <v>0</v>
      </c>
      <c r="Q579" s="68">
        <v>0.2</v>
      </c>
      <c r="R579" s="20">
        <f t="shared" si="151"/>
        <v>0</v>
      </c>
      <c r="S579" s="124"/>
      <c r="U579" s="1" t="s">
        <v>69</v>
      </c>
    </row>
    <row r="580" spans="1:21" ht="21" x14ac:dyDescent="0.15">
      <c r="A580" s="16">
        <v>492</v>
      </c>
      <c r="B580" s="82" t="s">
        <v>1134</v>
      </c>
      <c r="C580" s="82" t="s">
        <v>60</v>
      </c>
      <c r="D580" s="83" t="s">
        <v>1135</v>
      </c>
      <c r="E580" s="11" t="s">
        <v>66</v>
      </c>
      <c r="F580" s="11" t="s">
        <v>1091</v>
      </c>
      <c r="G580" s="61">
        <v>3</v>
      </c>
      <c r="J580" s="61">
        <f t="shared" si="148"/>
        <v>3</v>
      </c>
      <c r="K580" s="105"/>
      <c r="L580" s="111" t="e">
        <f t="shared" ca="1" si="149"/>
        <v>#NAME?</v>
      </c>
      <c r="M580" s="100"/>
      <c r="N580" s="99"/>
      <c r="O580" s="99"/>
      <c r="P580" s="79">
        <f t="shared" si="150"/>
        <v>0</v>
      </c>
      <c r="Q580" s="68">
        <v>0.2</v>
      </c>
      <c r="R580" s="20">
        <f t="shared" si="151"/>
        <v>0</v>
      </c>
      <c r="S580" s="124"/>
      <c r="U580" s="1" t="s">
        <v>69</v>
      </c>
    </row>
    <row r="581" spans="1:21" ht="21" x14ac:dyDescent="0.15">
      <c r="A581" s="16">
        <v>493</v>
      </c>
      <c r="B581" s="82" t="s">
        <v>1136</v>
      </c>
      <c r="C581" s="82" t="s">
        <v>60</v>
      </c>
      <c r="D581" s="83" t="s">
        <v>1137</v>
      </c>
      <c r="E581" s="11" t="s">
        <v>66</v>
      </c>
      <c r="F581" s="11" t="s">
        <v>1091</v>
      </c>
      <c r="G581" s="61">
        <v>3</v>
      </c>
      <c r="J581" s="61">
        <f t="shared" si="148"/>
        <v>3</v>
      </c>
      <c r="K581" s="105"/>
      <c r="L581" s="111" t="e">
        <f t="shared" ca="1" si="149"/>
        <v>#NAME?</v>
      </c>
      <c r="M581" s="100"/>
      <c r="N581" s="99"/>
      <c r="O581" s="99"/>
      <c r="P581" s="79">
        <f t="shared" si="150"/>
        <v>0</v>
      </c>
      <c r="Q581" s="68">
        <v>0.2</v>
      </c>
      <c r="R581" s="20">
        <f t="shared" si="151"/>
        <v>0</v>
      </c>
      <c r="S581" s="124"/>
      <c r="U581" s="1" t="s">
        <v>69</v>
      </c>
    </row>
    <row r="582" spans="1:21" ht="21" x14ac:dyDescent="0.15">
      <c r="A582" s="16">
        <v>494</v>
      </c>
      <c r="B582" s="82" t="s">
        <v>1138</v>
      </c>
      <c r="C582" s="82" t="s">
        <v>60</v>
      </c>
      <c r="D582" s="83" t="s">
        <v>1139</v>
      </c>
      <c r="E582" s="11" t="s">
        <v>66</v>
      </c>
      <c r="F582" s="11" t="s">
        <v>1091</v>
      </c>
      <c r="G582" s="61">
        <v>3</v>
      </c>
      <c r="J582" s="61">
        <f t="shared" si="148"/>
        <v>3</v>
      </c>
      <c r="K582" s="105"/>
      <c r="L582" s="111" t="e">
        <f t="shared" ca="1" si="149"/>
        <v>#NAME?</v>
      </c>
      <c r="M582" s="100"/>
      <c r="N582" s="99"/>
      <c r="O582" s="99"/>
      <c r="P582" s="79">
        <f t="shared" si="150"/>
        <v>0</v>
      </c>
      <c r="Q582" s="68">
        <v>0.2</v>
      </c>
      <c r="R582" s="20">
        <f t="shared" si="151"/>
        <v>0</v>
      </c>
      <c r="S582" s="124"/>
      <c r="U582" s="1" t="s">
        <v>69</v>
      </c>
    </row>
    <row r="583" spans="1:21" ht="21" x14ac:dyDescent="0.15">
      <c r="A583" s="16">
        <v>495</v>
      </c>
      <c r="B583" s="82" t="s">
        <v>1140</v>
      </c>
      <c r="C583" s="82" t="s">
        <v>60</v>
      </c>
      <c r="D583" s="83" t="s">
        <v>1141</v>
      </c>
      <c r="E583" s="11" t="s">
        <v>66</v>
      </c>
      <c r="F583" s="11" t="s">
        <v>1091</v>
      </c>
      <c r="G583" s="61">
        <v>3</v>
      </c>
      <c r="J583" s="61">
        <f t="shared" si="148"/>
        <v>3</v>
      </c>
      <c r="K583" s="105"/>
      <c r="L583" s="111" t="e">
        <f t="shared" ca="1" si="149"/>
        <v>#NAME?</v>
      </c>
      <c r="M583" s="100"/>
      <c r="N583" s="99"/>
      <c r="O583" s="99"/>
      <c r="P583" s="79">
        <f t="shared" si="150"/>
        <v>0</v>
      </c>
      <c r="Q583" s="68">
        <v>0.2</v>
      </c>
      <c r="R583" s="20">
        <f t="shared" si="151"/>
        <v>0</v>
      </c>
      <c r="S583" s="124"/>
      <c r="U583" s="1" t="s">
        <v>69</v>
      </c>
    </row>
    <row r="584" spans="1:21" s="96" customFormat="1" ht="12.75" x14ac:dyDescent="0.2">
      <c r="A584" s="172"/>
      <c r="B584" s="180" t="s">
        <v>60</v>
      </c>
      <c r="C584" s="180" t="s">
        <v>60</v>
      </c>
      <c r="D584" s="181" t="s">
        <v>1142</v>
      </c>
      <c r="E584" s="172" t="s">
        <v>60</v>
      </c>
      <c r="F584" s="172"/>
      <c r="G584" s="172"/>
      <c r="H584" s="89"/>
      <c r="I584" s="89"/>
      <c r="J584" s="88"/>
      <c r="K584" s="104"/>
      <c r="L584" s="109"/>
      <c r="M584" s="91"/>
      <c r="N584" s="92"/>
      <c r="O584" s="92"/>
      <c r="P584" s="93"/>
      <c r="Q584" s="94"/>
      <c r="R584" s="95"/>
      <c r="S584" s="123"/>
      <c r="T584" s="2"/>
    </row>
    <row r="585" spans="1:21" s="96" customFormat="1" ht="12.75" x14ac:dyDescent="0.2">
      <c r="A585" s="84"/>
      <c r="B585" s="85" t="s">
        <v>60</v>
      </c>
      <c r="C585" s="85" t="s">
        <v>60</v>
      </c>
      <c r="D585" s="86" t="s">
        <v>1143</v>
      </c>
      <c r="E585" s="87" t="s">
        <v>60</v>
      </c>
      <c r="F585" s="87"/>
      <c r="G585" s="88"/>
      <c r="H585" s="89"/>
      <c r="I585" s="89"/>
      <c r="J585" s="88"/>
      <c r="K585" s="104"/>
      <c r="L585" s="109"/>
      <c r="M585" s="91"/>
      <c r="N585" s="92"/>
      <c r="O585" s="92"/>
      <c r="P585" s="93"/>
      <c r="Q585" s="94"/>
      <c r="R585" s="95"/>
      <c r="S585" s="123"/>
      <c r="T585" s="2"/>
    </row>
    <row r="586" spans="1:21" s="96" customFormat="1" ht="21.75" x14ac:dyDescent="0.2">
      <c r="A586" s="84"/>
      <c r="B586" s="85" t="s">
        <v>60</v>
      </c>
      <c r="C586" s="85" t="s">
        <v>60</v>
      </c>
      <c r="D586" s="86" t="s">
        <v>1144</v>
      </c>
      <c r="E586" s="87" t="s">
        <v>60</v>
      </c>
      <c r="F586" s="87"/>
      <c r="G586" s="88"/>
      <c r="H586" s="89"/>
      <c r="I586" s="89"/>
      <c r="J586" s="88"/>
      <c r="K586" s="104"/>
      <c r="L586" s="109"/>
      <c r="M586" s="91"/>
      <c r="N586" s="92"/>
      <c r="O586" s="92"/>
      <c r="P586" s="93"/>
      <c r="Q586" s="94"/>
      <c r="R586" s="95"/>
      <c r="S586" s="123"/>
      <c r="T586" s="2"/>
    </row>
    <row r="587" spans="1:21" x14ac:dyDescent="0.15">
      <c r="A587" s="16">
        <v>496</v>
      </c>
      <c r="B587" s="82" t="s">
        <v>1145</v>
      </c>
      <c r="C587" s="82" t="s">
        <v>60</v>
      </c>
      <c r="D587" s="83" t="s">
        <v>1146</v>
      </c>
      <c r="E587" s="11" t="s">
        <v>66</v>
      </c>
      <c r="F587" s="11" t="s">
        <v>1147</v>
      </c>
      <c r="G587" s="61">
        <v>3</v>
      </c>
      <c r="J587" s="61">
        <f t="shared" ref="J587:J625" si="152">G587-I587+H587</f>
        <v>3</v>
      </c>
      <c r="K587" s="105"/>
      <c r="L587" s="111" t="e">
        <f t="shared" ref="L587:L625" ca="1" si="153">EUROToLetters(K587)</f>
        <v>#NAME?</v>
      </c>
      <c r="M587" s="100"/>
      <c r="N587" s="99"/>
      <c r="O587" s="99"/>
      <c r="P587" s="79">
        <f t="shared" ref="P587:P625" si="154">ROUND(G587*ROUND(K587,2),2)</f>
        <v>0</v>
      </c>
      <c r="Q587" s="68">
        <v>0.2</v>
      </c>
      <c r="R587" s="20">
        <f t="shared" ref="R587:R625" si="155">ROUND(Q587*ROUND(P587,2),2)</f>
        <v>0</v>
      </c>
      <c r="S587" s="124"/>
      <c r="U587" s="1" t="s">
        <v>69</v>
      </c>
    </row>
    <row r="588" spans="1:21" x14ac:dyDescent="0.15">
      <c r="A588" s="16">
        <v>497</v>
      </c>
      <c r="B588" s="82" t="s">
        <v>1148</v>
      </c>
      <c r="C588" s="82" t="s">
        <v>60</v>
      </c>
      <c r="D588" s="83" t="s">
        <v>1149</v>
      </c>
      <c r="E588" s="11" t="s">
        <v>66</v>
      </c>
      <c r="F588" s="11" t="s">
        <v>1150</v>
      </c>
      <c r="G588" s="61">
        <v>3</v>
      </c>
      <c r="J588" s="61">
        <f t="shared" si="152"/>
        <v>3</v>
      </c>
      <c r="K588" s="105"/>
      <c r="L588" s="111" t="e">
        <f t="shared" ca="1" si="153"/>
        <v>#NAME?</v>
      </c>
      <c r="M588" s="100"/>
      <c r="N588" s="99"/>
      <c r="O588" s="99"/>
      <c r="P588" s="79">
        <f t="shared" si="154"/>
        <v>0</v>
      </c>
      <c r="Q588" s="68">
        <v>0.2</v>
      </c>
      <c r="R588" s="20">
        <f t="shared" si="155"/>
        <v>0</v>
      </c>
      <c r="S588" s="124"/>
      <c r="U588" s="1" t="s">
        <v>69</v>
      </c>
    </row>
    <row r="589" spans="1:21" x14ac:dyDescent="0.15">
      <c r="A589" s="16">
        <v>498</v>
      </c>
      <c r="B589" s="82" t="s">
        <v>1151</v>
      </c>
      <c r="C589" s="82" t="s">
        <v>60</v>
      </c>
      <c r="D589" s="83" t="s">
        <v>1152</v>
      </c>
      <c r="E589" s="11" t="s">
        <v>66</v>
      </c>
      <c r="F589" s="11" t="s">
        <v>1150</v>
      </c>
      <c r="G589" s="61">
        <v>3</v>
      </c>
      <c r="J589" s="61">
        <f t="shared" si="152"/>
        <v>3</v>
      </c>
      <c r="K589" s="105"/>
      <c r="L589" s="111" t="e">
        <f t="shared" ca="1" si="153"/>
        <v>#NAME?</v>
      </c>
      <c r="M589" s="100"/>
      <c r="N589" s="99"/>
      <c r="O589" s="99"/>
      <c r="P589" s="79">
        <f t="shared" si="154"/>
        <v>0</v>
      </c>
      <c r="Q589" s="68">
        <v>0.2</v>
      </c>
      <c r="R589" s="20">
        <f t="shared" si="155"/>
        <v>0</v>
      </c>
      <c r="S589" s="124"/>
      <c r="U589" s="1" t="s">
        <v>69</v>
      </c>
    </row>
    <row r="590" spans="1:21" x14ac:dyDescent="0.15">
      <c r="A590" s="16">
        <v>499</v>
      </c>
      <c r="B590" s="82" t="s">
        <v>1153</v>
      </c>
      <c r="C590" s="82" t="s">
        <v>60</v>
      </c>
      <c r="D590" s="83" t="s">
        <v>1154</v>
      </c>
      <c r="E590" s="11" t="s">
        <v>66</v>
      </c>
      <c r="F590" s="11" t="s">
        <v>1150</v>
      </c>
      <c r="G590" s="61">
        <v>3</v>
      </c>
      <c r="J590" s="61">
        <f t="shared" si="152"/>
        <v>3</v>
      </c>
      <c r="K590" s="105"/>
      <c r="L590" s="111" t="e">
        <f t="shared" ca="1" si="153"/>
        <v>#NAME?</v>
      </c>
      <c r="M590" s="100"/>
      <c r="N590" s="99"/>
      <c r="O590" s="99"/>
      <c r="P590" s="79">
        <f t="shared" si="154"/>
        <v>0</v>
      </c>
      <c r="Q590" s="68">
        <v>0.2</v>
      </c>
      <c r="R590" s="20">
        <f t="shared" si="155"/>
        <v>0</v>
      </c>
      <c r="S590" s="124"/>
      <c r="U590" s="1" t="s">
        <v>69</v>
      </c>
    </row>
    <row r="591" spans="1:21" ht="21" x14ac:dyDescent="0.15">
      <c r="A591" s="16">
        <v>500</v>
      </c>
      <c r="B591" s="82" t="s">
        <v>1155</v>
      </c>
      <c r="C591" s="82" t="s">
        <v>60</v>
      </c>
      <c r="D591" s="83" t="s">
        <v>1156</v>
      </c>
      <c r="E591" s="11" t="s">
        <v>66</v>
      </c>
      <c r="F591" s="11" t="s">
        <v>68</v>
      </c>
      <c r="G591" s="61">
        <v>40</v>
      </c>
      <c r="J591" s="61">
        <f t="shared" si="152"/>
        <v>40</v>
      </c>
      <c r="K591" s="105"/>
      <c r="L591" s="111" t="e">
        <f t="shared" ca="1" si="153"/>
        <v>#NAME?</v>
      </c>
      <c r="M591" s="100"/>
      <c r="N591" s="99"/>
      <c r="O591" s="99"/>
      <c r="P591" s="79">
        <f t="shared" si="154"/>
        <v>0</v>
      </c>
      <c r="Q591" s="68">
        <v>0.2</v>
      </c>
      <c r="R591" s="20">
        <f t="shared" si="155"/>
        <v>0</v>
      </c>
      <c r="S591" s="124"/>
      <c r="U591" s="1" t="s">
        <v>69</v>
      </c>
    </row>
    <row r="592" spans="1:21" x14ac:dyDescent="0.15">
      <c r="A592" s="16">
        <v>501</v>
      </c>
      <c r="B592" s="82" t="s">
        <v>1157</v>
      </c>
      <c r="C592" s="82" t="s">
        <v>60</v>
      </c>
      <c r="D592" s="83" t="s">
        <v>1158</v>
      </c>
      <c r="E592" s="11" t="s">
        <v>66</v>
      </c>
      <c r="F592" s="11" t="s">
        <v>68</v>
      </c>
      <c r="G592" s="61">
        <v>100</v>
      </c>
      <c r="J592" s="61">
        <f t="shared" si="152"/>
        <v>100</v>
      </c>
      <c r="K592" s="105"/>
      <c r="L592" s="111" t="e">
        <f t="shared" ca="1" si="153"/>
        <v>#NAME?</v>
      </c>
      <c r="M592" s="100"/>
      <c r="N592" s="99"/>
      <c r="O592" s="99"/>
      <c r="P592" s="79">
        <f t="shared" si="154"/>
        <v>0</v>
      </c>
      <c r="Q592" s="68">
        <v>0.2</v>
      </c>
      <c r="R592" s="20">
        <f t="shared" si="155"/>
        <v>0</v>
      </c>
      <c r="S592" s="124"/>
      <c r="U592" s="1" t="s">
        <v>69</v>
      </c>
    </row>
    <row r="593" spans="1:21" x14ac:dyDescent="0.15">
      <c r="A593" s="16">
        <v>502</v>
      </c>
      <c r="B593" s="82" t="s">
        <v>1159</v>
      </c>
      <c r="C593" s="82" t="s">
        <v>60</v>
      </c>
      <c r="D593" s="83" t="s">
        <v>1160</v>
      </c>
      <c r="E593" s="11" t="s">
        <v>66</v>
      </c>
      <c r="F593" s="11" t="s">
        <v>68</v>
      </c>
      <c r="G593" s="61">
        <v>20</v>
      </c>
      <c r="J593" s="61">
        <f t="shared" si="152"/>
        <v>20</v>
      </c>
      <c r="K593" s="105"/>
      <c r="L593" s="111" t="e">
        <f t="shared" ca="1" si="153"/>
        <v>#NAME?</v>
      </c>
      <c r="M593" s="100"/>
      <c r="N593" s="99"/>
      <c r="O593" s="99"/>
      <c r="P593" s="79">
        <f t="shared" si="154"/>
        <v>0</v>
      </c>
      <c r="Q593" s="68">
        <v>0.2</v>
      </c>
      <c r="R593" s="20">
        <f t="shared" si="155"/>
        <v>0</v>
      </c>
      <c r="S593" s="124"/>
      <c r="U593" s="1" t="s">
        <v>69</v>
      </c>
    </row>
    <row r="594" spans="1:21" ht="21" x14ac:dyDescent="0.15">
      <c r="A594" s="16">
        <v>503</v>
      </c>
      <c r="B594" s="82" t="s">
        <v>1161</v>
      </c>
      <c r="C594" s="82" t="s">
        <v>60</v>
      </c>
      <c r="D594" s="83" t="s">
        <v>1162</v>
      </c>
      <c r="E594" s="11" t="s">
        <v>66</v>
      </c>
      <c r="F594" s="11" t="s">
        <v>68</v>
      </c>
      <c r="G594" s="61">
        <v>50</v>
      </c>
      <c r="J594" s="61">
        <f t="shared" si="152"/>
        <v>50</v>
      </c>
      <c r="K594" s="105"/>
      <c r="L594" s="111" t="e">
        <f t="shared" ca="1" si="153"/>
        <v>#NAME?</v>
      </c>
      <c r="M594" s="100"/>
      <c r="N594" s="99"/>
      <c r="O594" s="99"/>
      <c r="P594" s="79">
        <f t="shared" si="154"/>
        <v>0</v>
      </c>
      <c r="Q594" s="68">
        <v>0.2</v>
      </c>
      <c r="R594" s="20">
        <f t="shared" si="155"/>
        <v>0</v>
      </c>
      <c r="S594" s="124"/>
      <c r="U594" s="1" t="s">
        <v>69</v>
      </c>
    </row>
    <row r="595" spans="1:21" ht="21" x14ac:dyDescent="0.15">
      <c r="A595" s="16">
        <v>504</v>
      </c>
      <c r="B595" s="82" t="s">
        <v>1163</v>
      </c>
      <c r="C595" s="82" t="s">
        <v>60</v>
      </c>
      <c r="D595" s="83" t="s">
        <v>1164</v>
      </c>
      <c r="E595" s="11" t="s">
        <v>66</v>
      </c>
      <c r="F595" s="11" t="s">
        <v>68</v>
      </c>
      <c r="G595" s="61">
        <v>30</v>
      </c>
      <c r="J595" s="61">
        <f t="shared" si="152"/>
        <v>30</v>
      </c>
      <c r="K595" s="105"/>
      <c r="L595" s="111" t="e">
        <f t="shared" ca="1" si="153"/>
        <v>#NAME?</v>
      </c>
      <c r="M595" s="100"/>
      <c r="N595" s="99"/>
      <c r="O595" s="99"/>
      <c r="P595" s="79">
        <f t="shared" si="154"/>
        <v>0</v>
      </c>
      <c r="Q595" s="68">
        <v>0.2</v>
      </c>
      <c r="R595" s="20">
        <f t="shared" si="155"/>
        <v>0</v>
      </c>
      <c r="S595" s="124"/>
      <c r="U595" s="1" t="s">
        <v>69</v>
      </c>
    </row>
    <row r="596" spans="1:21" ht="21" x14ac:dyDescent="0.15">
      <c r="A596" s="16">
        <v>505</v>
      </c>
      <c r="B596" s="82" t="s">
        <v>1165</v>
      </c>
      <c r="C596" s="82" t="s">
        <v>60</v>
      </c>
      <c r="D596" s="83" t="s">
        <v>1166</v>
      </c>
      <c r="E596" s="11" t="s">
        <v>66</v>
      </c>
      <c r="F596" s="11" t="s">
        <v>68</v>
      </c>
      <c r="G596" s="61">
        <v>10</v>
      </c>
      <c r="J596" s="61">
        <f t="shared" si="152"/>
        <v>10</v>
      </c>
      <c r="K596" s="105"/>
      <c r="L596" s="111" t="e">
        <f t="shared" ca="1" si="153"/>
        <v>#NAME?</v>
      </c>
      <c r="M596" s="100"/>
      <c r="N596" s="99"/>
      <c r="O596" s="99"/>
      <c r="P596" s="79">
        <f t="shared" si="154"/>
        <v>0</v>
      </c>
      <c r="Q596" s="68">
        <v>0.2</v>
      </c>
      <c r="R596" s="20">
        <f t="shared" si="155"/>
        <v>0</v>
      </c>
      <c r="S596" s="124"/>
      <c r="U596" s="1" t="s">
        <v>69</v>
      </c>
    </row>
    <row r="597" spans="1:21" ht="21" x14ac:dyDescent="0.15">
      <c r="A597" s="16">
        <v>506</v>
      </c>
      <c r="B597" s="82" t="s">
        <v>1167</v>
      </c>
      <c r="C597" s="82" t="s">
        <v>60</v>
      </c>
      <c r="D597" s="83" t="s">
        <v>1168</v>
      </c>
      <c r="E597" s="11" t="s">
        <v>66</v>
      </c>
      <c r="F597" s="11" t="s">
        <v>68</v>
      </c>
      <c r="G597" s="61">
        <v>50</v>
      </c>
      <c r="J597" s="61">
        <f t="shared" si="152"/>
        <v>50</v>
      </c>
      <c r="K597" s="105"/>
      <c r="L597" s="111" t="e">
        <f t="shared" ca="1" si="153"/>
        <v>#NAME?</v>
      </c>
      <c r="M597" s="100"/>
      <c r="N597" s="99"/>
      <c r="O597" s="99"/>
      <c r="P597" s="79">
        <f t="shared" si="154"/>
        <v>0</v>
      </c>
      <c r="Q597" s="68">
        <v>0.2</v>
      </c>
      <c r="R597" s="20">
        <f t="shared" si="155"/>
        <v>0</v>
      </c>
      <c r="S597" s="124"/>
      <c r="U597" s="1" t="s">
        <v>69</v>
      </c>
    </row>
    <row r="598" spans="1:21" ht="21" x14ac:dyDescent="0.15">
      <c r="A598" s="16">
        <v>507</v>
      </c>
      <c r="B598" s="82" t="s">
        <v>1169</v>
      </c>
      <c r="C598" s="82" t="s">
        <v>60</v>
      </c>
      <c r="D598" s="83" t="s">
        <v>1170</v>
      </c>
      <c r="E598" s="11" t="s">
        <v>66</v>
      </c>
      <c r="F598" s="11" t="s">
        <v>68</v>
      </c>
      <c r="G598" s="61">
        <v>30</v>
      </c>
      <c r="J598" s="61">
        <f t="shared" si="152"/>
        <v>30</v>
      </c>
      <c r="K598" s="105"/>
      <c r="L598" s="111" t="e">
        <f t="shared" ca="1" si="153"/>
        <v>#NAME?</v>
      </c>
      <c r="M598" s="100"/>
      <c r="N598" s="99"/>
      <c r="O598" s="99"/>
      <c r="P598" s="79">
        <f t="shared" si="154"/>
        <v>0</v>
      </c>
      <c r="Q598" s="68">
        <v>0.2</v>
      </c>
      <c r="R598" s="20">
        <f t="shared" si="155"/>
        <v>0</v>
      </c>
      <c r="S598" s="124"/>
      <c r="U598" s="1" t="s">
        <v>69</v>
      </c>
    </row>
    <row r="599" spans="1:21" ht="21" x14ac:dyDescent="0.15">
      <c r="A599" s="16">
        <v>508</v>
      </c>
      <c r="B599" s="82" t="s">
        <v>1171</v>
      </c>
      <c r="C599" s="82" t="s">
        <v>60</v>
      </c>
      <c r="D599" s="83" t="s">
        <v>1172</v>
      </c>
      <c r="E599" s="11" t="s">
        <v>66</v>
      </c>
      <c r="F599" s="11" t="s">
        <v>68</v>
      </c>
      <c r="G599" s="61">
        <v>50</v>
      </c>
      <c r="J599" s="61">
        <f t="shared" si="152"/>
        <v>50</v>
      </c>
      <c r="K599" s="105"/>
      <c r="L599" s="111" t="e">
        <f t="shared" ca="1" si="153"/>
        <v>#NAME?</v>
      </c>
      <c r="M599" s="100"/>
      <c r="N599" s="99"/>
      <c r="O599" s="99"/>
      <c r="P599" s="79">
        <f t="shared" si="154"/>
        <v>0</v>
      </c>
      <c r="Q599" s="68">
        <v>0.2</v>
      </c>
      <c r="R599" s="20">
        <f t="shared" si="155"/>
        <v>0</v>
      </c>
      <c r="S599" s="124"/>
      <c r="U599" s="1" t="s">
        <v>69</v>
      </c>
    </row>
    <row r="600" spans="1:21" ht="21" x14ac:dyDescent="0.15">
      <c r="A600" s="16">
        <v>509</v>
      </c>
      <c r="B600" s="82" t="s">
        <v>1173</v>
      </c>
      <c r="C600" s="82" t="s">
        <v>60</v>
      </c>
      <c r="D600" s="83" t="s">
        <v>1174</v>
      </c>
      <c r="E600" s="11" t="s">
        <v>66</v>
      </c>
      <c r="F600" s="11" t="s">
        <v>68</v>
      </c>
      <c r="G600" s="61">
        <v>50</v>
      </c>
      <c r="J600" s="61">
        <f t="shared" si="152"/>
        <v>50</v>
      </c>
      <c r="K600" s="105"/>
      <c r="L600" s="111" t="e">
        <f t="shared" ca="1" si="153"/>
        <v>#NAME?</v>
      </c>
      <c r="M600" s="100"/>
      <c r="N600" s="99"/>
      <c r="O600" s="99"/>
      <c r="P600" s="79">
        <f t="shared" si="154"/>
        <v>0</v>
      </c>
      <c r="Q600" s="68">
        <v>0.2</v>
      </c>
      <c r="R600" s="20">
        <f t="shared" si="155"/>
        <v>0</v>
      </c>
      <c r="S600" s="124"/>
      <c r="U600" s="1" t="s">
        <v>69</v>
      </c>
    </row>
    <row r="601" spans="1:21" ht="21" x14ac:dyDescent="0.15">
      <c r="A601" s="16">
        <v>510</v>
      </c>
      <c r="B601" s="82" t="s">
        <v>1173</v>
      </c>
      <c r="C601" s="82" t="s">
        <v>60</v>
      </c>
      <c r="D601" s="83" t="s">
        <v>1175</v>
      </c>
      <c r="E601" s="11" t="s">
        <v>66</v>
      </c>
      <c r="F601" s="11" t="s">
        <v>68</v>
      </c>
      <c r="G601" s="61">
        <v>50</v>
      </c>
      <c r="J601" s="61">
        <f t="shared" si="152"/>
        <v>50</v>
      </c>
      <c r="K601" s="105"/>
      <c r="L601" s="111" t="e">
        <f t="shared" ca="1" si="153"/>
        <v>#NAME?</v>
      </c>
      <c r="M601" s="100"/>
      <c r="N601" s="99"/>
      <c r="O601" s="99"/>
      <c r="P601" s="79">
        <f t="shared" si="154"/>
        <v>0</v>
      </c>
      <c r="Q601" s="68">
        <v>0.2</v>
      </c>
      <c r="R601" s="20">
        <f t="shared" si="155"/>
        <v>0</v>
      </c>
      <c r="S601" s="124"/>
      <c r="U601" s="1" t="s">
        <v>69</v>
      </c>
    </row>
    <row r="602" spans="1:21" ht="21" x14ac:dyDescent="0.15">
      <c r="A602" s="16">
        <v>511</v>
      </c>
      <c r="B602" s="82" t="s">
        <v>1176</v>
      </c>
      <c r="C602" s="82" t="s">
        <v>60</v>
      </c>
      <c r="D602" s="83" t="s">
        <v>1177</v>
      </c>
      <c r="E602" s="11" t="s">
        <v>66</v>
      </c>
      <c r="F602" s="11" t="s">
        <v>68</v>
      </c>
      <c r="G602" s="61">
        <v>10</v>
      </c>
      <c r="J602" s="61">
        <f t="shared" si="152"/>
        <v>10</v>
      </c>
      <c r="K602" s="105"/>
      <c r="L602" s="111" t="e">
        <f t="shared" ca="1" si="153"/>
        <v>#NAME?</v>
      </c>
      <c r="M602" s="100"/>
      <c r="N602" s="99"/>
      <c r="O602" s="99"/>
      <c r="P602" s="79">
        <f t="shared" si="154"/>
        <v>0</v>
      </c>
      <c r="Q602" s="68">
        <v>0.2</v>
      </c>
      <c r="R602" s="20">
        <f t="shared" si="155"/>
        <v>0</v>
      </c>
      <c r="S602" s="124"/>
      <c r="U602" s="1" t="s">
        <v>69</v>
      </c>
    </row>
    <row r="603" spans="1:21" ht="21" x14ac:dyDescent="0.15">
      <c r="A603" s="16">
        <v>512</v>
      </c>
      <c r="B603" s="82" t="s">
        <v>1178</v>
      </c>
      <c r="C603" s="82" t="s">
        <v>60</v>
      </c>
      <c r="D603" s="83" t="s">
        <v>1179</v>
      </c>
      <c r="E603" s="11" t="s">
        <v>66</v>
      </c>
      <c r="F603" s="11" t="s">
        <v>68</v>
      </c>
      <c r="G603" s="61">
        <v>10</v>
      </c>
      <c r="J603" s="61">
        <f t="shared" si="152"/>
        <v>10</v>
      </c>
      <c r="K603" s="105"/>
      <c r="L603" s="111" t="e">
        <f t="shared" ca="1" si="153"/>
        <v>#NAME?</v>
      </c>
      <c r="M603" s="100"/>
      <c r="N603" s="99"/>
      <c r="O603" s="99"/>
      <c r="P603" s="79">
        <f t="shared" si="154"/>
        <v>0</v>
      </c>
      <c r="Q603" s="68">
        <v>0.2</v>
      </c>
      <c r="R603" s="20">
        <f t="shared" si="155"/>
        <v>0</v>
      </c>
      <c r="S603" s="124"/>
      <c r="U603" s="1" t="s">
        <v>69</v>
      </c>
    </row>
    <row r="604" spans="1:21" x14ac:dyDescent="0.15">
      <c r="A604" s="16">
        <v>513</v>
      </c>
      <c r="B604" s="82" t="s">
        <v>1180</v>
      </c>
      <c r="C604" s="82" t="s">
        <v>60</v>
      </c>
      <c r="D604" s="83" t="s">
        <v>1181</v>
      </c>
      <c r="E604" s="11" t="s">
        <v>66</v>
      </c>
      <c r="F604" s="11" t="s">
        <v>68</v>
      </c>
      <c r="G604" s="61">
        <v>10</v>
      </c>
      <c r="J604" s="61">
        <f t="shared" si="152"/>
        <v>10</v>
      </c>
      <c r="K604" s="105"/>
      <c r="L604" s="111" t="e">
        <f t="shared" ca="1" si="153"/>
        <v>#NAME?</v>
      </c>
      <c r="M604" s="100"/>
      <c r="N604" s="99"/>
      <c r="O604" s="99"/>
      <c r="P604" s="79">
        <f t="shared" si="154"/>
        <v>0</v>
      </c>
      <c r="Q604" s="68">
        <v>0.2</v>
      </c>
      <c r="R604" s="20">
        <f t="shared" si="155"/>
        <v>0</v>
      </c>
      <c r="S604" s="124"/>
      <c r="U604" s="1" t="s">
        <v>69</v>
      </c>
    </row>
    <row r="605" spans="1:21" x14ac:dyDescent="0.15">
      <c r="A605" s="16">
        <v>514</v>
      </c>
      <c r="B605" s="82" t="s">
        <v>1182</v>
      </c>
      <c r="C605" s="82" t="s">
        <v>60</v>
      </c>
      <c r="D605" s="83" t="s">
        <v>1183</v>
      </c>
      <c r="E605" s="11" t="s">
        <v>66</v>
      </c>
      <c r="F605" s="11" t="s">
        <v>1184</v>
      </c>
      <c r="G605" s="61">
        <v>10</v>
      </c>
      <c r="J605" s="61">
        <f t="shared" si="152"/>
        <v>10</v>
      </c>
      <c r="K605" s="105"/>
      <c r="L605" s="111" t="e">
        <f t="shared" ca="1" si="153"/>
        <v>#NAME?</v>
      </c>
      <c r="M605" s="100"/>
      <c r="N605" s="99"/>
      <c r="O605" s="99"/>
      <c r="P605" s="79">
        <f t="shared" si="154"/>
        <v>0</v>
      </c>
      <c r="Q605" s="68">
        <v>0.2</v>
      </c>
      <c r="R605" s="20">
        <f t="shared" si="155"/>
        <v>0</v>
      </c>
      <c r="S605" s="124"/>
      <c r="U605" s="1" t="s">
        <v>69</v>
      </c>
    </row>
    <row r="606" spans="1:21" ht="21" x14ac:dyDescent="0.15">
      <c r="A606" s="16">
        <v>515</v>
      </c>
      <c r="B606" s="82" t="s">
        <v>1185</v>
      </c>
      <c r="C606" s="82" t="s">
        <v>60</v>
      </c>
      <c r="D606" s="83" t="s">
        <v>1186</v>
      </c>
      <c r="E606" s="11" t="s">
        <v>66</v>
      </c>
      <c r="F606" s="11" t="s">
        <v>68</v>
      </c>
      <c r="G606" s="61">
        <v>3</v>
      </c>
      <c r="J606" s="61">
        <f t="shared" si="152"/>
        <v>3</v>
      </c>
      <c r="K606" s="105"/>
      <c r="L606" s="111" t="e">
        <f t="shared" ca="1" si="153"/>
        <v>#NAME?</v>
      </c>
      <c r="M606" s="100"/>
      <c r="N606" s="99"/>
      <c r="O606" s="99"/>
      <c r="P606" s="79">
        <f t="shared" si="154"/>
        <v>0</v>
      </c>
      <c r="Q606" s="68">
        <v>0.2</v>
      </c>
      <c r="R606" s="20">
        <f t="shared" si="155"/>
        <v>0</v>
      </c>
      <c r="S606" s="124"/>
      <c r="U606" s="1" t="s">
        <v>69</v>
      </c>
    </row>
    <row r="607" spans="1:21" ht="21" x14ac:dyDescent="0.15">
      <c r="A607" s="16">
        <v>516</v>
      </c>
      <c r="B607" s="82" t="s">
        <v>1187</v>
      </c>
      <c r="C607" s="82" t="s">
        <v>60</v>
      </c>
      <c r="D607" s="83" t="s">
        <v>1188</v>
      </c>
      <c r="E607" s="11" t="s">
        <v>66</v>
      </c>
      <c r="F607" s="11" t="s">
        <v>68</v>
      </c>
      <c r="G607" s="61">
        <v>3</v>
      </c>
      <c r="J607" s="61">
        <f t="shared" si="152"/>
        <v>3</v>
      </c>
      <c r="K607" s="105"/>
      <c r="L607" s="111" t="e">
        <f t="shared" ca="1" si="153"/>
        <v>#NAME?</v>
      </c>
      <c r="M607" s="100"/>
      <c r="N607" s="99"/>
      <c r="O607" s="99"/>
      <c r="P607" s="79">
        <f t="shared" si="154"/>
        <v>0</v>
      </c>
      <c r="Q607" s="68">
        <v>0.2</v>
      </c>
      <c r="R607" s="20">
        <f t="shared" si="155"/>
        <v>0</v>
      </c>
      <c r="S607" s="124"/>
      <c r="U607" s="1" t="s">
        <v>69</v>
      </c>
    </row>
    <row r="608" spans="1:21" x14ac:dyDescent="0.15">
      <c r="A608" s="16">
        <v>517</v>
      </c>
      <c r="B608" s="82" t="s">
        <v>1189</v>
      </c>
      <c r="C608" s="82" t="s">
        <v>60</v>
      </c>
      <c r="D608" s="83" t="s">
        <v>1190</v>
      </c>
      <c r="E608" s="11" t="s">
        <v>66</v>
      </c>
      <c r="F608" s="11" t="s">
        <v>68</v>
      </c>
      <c r="G608" s="61">
        <v>15</v>
      </c>
      <c r="J608" s="61">
        <f t="shared" si="152"/>
        <v>15</v>
      </c>
      <c r="K608" s="105"/>
      <c r="L608" s="111" t="e">
        <f t="shared" ca="1" si="153"/>
        <v>#NAME?</v>
      </c>
      <c r="M608" s="100"/>
      <c r="N608" s="99"/>
      <c r="O608" s="99"/>
      <c r="P608" s="79">
        <f t="shared" si="154"/>
        <v>0</v>
      </c>
      <c r="Q608" s="68">
        <v>0.2</v>
      </c>
      <c r="R608" s="20">
        <f t="shared" si="155"/>
        <v>0</v>
      </c>
      <c r="S608" s="124"/>
      <c r="U608" s="1" t="s">
        <v>69</v>
      </c>
    </row>
    <row r="609" spans="1:21" x14ac:dyDescent="0.15">
      <c r="A609" s="16">
        <v>518</v>
      </c>
      <c r="B609" s="82" t="s">
        <v>1191</v>
      </c>
      <c r="C609" s="82" t="s">
        <v>60</v>
      </c>
      <c r="D609" s="83" t="s">
        <v>1192</v>
      </c>
      <c r="E609" s="11" t="s">
        <v>66</v>
      </c>
      <c r="F609" s="11" t="s">
        <v>68</v>
      </c>
      <c r="G609" s="61">
        <v>1</v>
      </c>
      <c r="J609" s="61">
        <f t="shared" si="152"/>
        <v>1</v>
      </c>
      <c r="K609" s="105"/>
      <c r="L609" s="111" t="e">
        <f t="shared" ca="1" si="153"/>
        <v>#NAME?</v>
      </c>
      <c r="M609" s="100"/>
      <c r="N609" s="99"/>
      <c r="O609" s="99"/>
      <c r="P609" s="79">
        <f t="shared" si="154"/>
        <v>0</v>
      </c>
      <c r="Q609" s="68">
        <v>0.2</v>
      </c>
      <c r="R609" s="20">
        <f t="shared" si="155"/>
        <v>0</v>
      </c>
      <c r="S609" s="124"/>
      <c r="U609" s="1" t="s">
        <v>69</v>
      </c>
    </row>
    <row r="610" spans="1:21" ht="21" x14ac:dyDescent="0.15">
      <c r="A610" s="16">
        <v>519</v>
      </c>
      <c r="B610" s="82" t="s">
        <v>1193</v>
      </c>
      <c r="C610" s="82" t="s">
        <v>60</v>
      </c>
      <c r="D610" s="83" t="s">
        <v>1194</v>
      </c>
      <c r="E610" s="11" t="s">
        <v>66</v>
      </c>
      <c r="F610" s="11" t="s">
        <v>68</v>
      </c>
      <c r="G610" s="61">
        <v>40</v>
      </c>
      <c r="J610" s="61">
        <f t="shared" si="152"/>
        <v>40</v>
      </c>
      <c r="K610" s="105"/>
      <c r="L610" s="111" t="e">
        <f t="shared" ca="1" si="153"/>
        <v>#NAME?</v>
      </c>
      <c r="M610" s="100"/>
      <c r="N610" s="99"/>
      <c r="O610" s="99"/>
      <c r="P610" s="79">
        <f t="shared" si="154"/>
        <v>0</v>
      </c>
      <c r="Q610" s="68">
        <v>0.2</v>
      </c>
      <c r="R610" s="20">
        <f t="shared" si="155"/>
        <v>0</v>
      </c>
      <c r="S610" s="124"/>
      <c r="U610" s="1" t="s">
        <v>69</v>
      </c>
    </row>
    <row r="611" spans="1:21" x14ac:dyDescent="0.15">
      <c r="A611" s="16">
        <v>520</v>
      </c>
      <c r="B611" s="82" t="s">
        <v>1195</v>
      </c>
      <c r="C611" s="82" t="s">
        <v>60</v>
      </c>
      <c r="D611" s="83" t="s">
        <v>1196</v>
      </c>
      <c r="E611" s="11" t="s">
        <v>66</v>
      </c>
      <c r="F611" s="11" t="s">
        <v>68</v>
      </c>
      <c r="G611" s="61">
        <v>40</v>
      </c>
      <c r="J611" s="61">
        <f t="shared" si="152"/>
        <v>40</v>
      </c>
      <c r="K611" s="105"/>
      <c r="L611" s="111" t="e">
        <f t="shared" ca="1" si="153"/>
        <v>#NAME?</v>
      </c>
      <c r="M611" s="100"/>
      <c r="N611" s="99"/>
      <c r="O611" s="99"/>
      <c r="P611" s="79">
        <f t="shared" si="154"/>
        <v>0</v>
      </c>
      <c r="Q611" s="68">
        <v>0.2</v>
      </c>
      <c r="R611" s="20">
        <f t="shared" si="155"/>
        <v>0</v>
      </c>
      <c r="S611" s="124"/>
      <c r="U611" s="1" t="s">
        <v>69</v>
      </c>
    </row>
    <row r="612" spans="1:21" ht="21" x14ac:dyDescent="0.15">
      <c r="A612" s="16">
        <v>521</v>
      </c>
      <c r="B612" s="82" t="s">
        <v>1197</v>
      </c>
      <c r="C612" s="82" t="s">
        <v>60</v>
      </c>
      <c r="D612" s="83" t="s">
        <v>1198</v>
      </c>
      <c r="E612" s="11" t="s">
        <v>66</v>
      </c>
      <c r="F612" s="11" t="s">
        <v>68</v>
      </c>
      <c r="G612" s="61">
        <v>30</v>
      </c>
      <c r="J612" s="61">
        <f t="shared" si="152"/>
        <v>30</v>
      </c>
      <c r="K612" s="105"/>
      <c r="L612" s="111" t="e">
        <f t="shared" ca="1" si="153"/>
        <v>#NAME?</v>
      </c>
      <c r="M612" s="100"/>
      <c r="N612" s="99"/>
      <c r="O612" s="99"/>
      <c r="P612" s="79">
        <f t="shared" si="154"/>
        <v>0</v>
      </c>
      <c r="Q612" s="68">
        <v>0.2</v>
      </c>
      <c r="R612" s="20">
        <f t="shared" si="155"/>
        <v>0</v>
      </c>
      <c r="S612" s="124"/>
      <c r="U612" s="1" t="s">
        <v>69</v>
      </c>
    </row>
    <row r="613" spans="1:21" ht="21" x14ac:dyDescent="0.15">
      <c r="A613" s="16">
        <v>522</v>
      </c>
      <c r="B613" s="82" t="s">
        <v>1199</v>
      </c>
      <c r="C613" s="82" t="s">
        <v>60</v>
      </c>
      <c r="D613" s="83" t="s">
        <v>1200</v>
      </c>
      <c r="E613" s="11" t="s">
        <v>66</v>
      </c>
      <c r="F613" s="11" t="s">
        <v>68</v>
      </c>
      <c r="G613" s="61">
        <v>30</v>
      </c>
      <c r="J613" s="61">
        <f t="shared" si="152"/>
        <v>30</v>
      </c>
      <c r="K613" s="105"/>
      <c r="L613" s="111" t="e">
        <f t="shared" ca="1" si="153"/>
        <v>#NAME?</v>
      </c>
      <c r="M613" s="100"/>
      <c r="N613" s="99"/>
      <c r="O613" s="99"/>
      <c r="P613" s="79">
        <f t="shared" si="154"/>
        <v>0</v>
      </c>
      <c r="Q613" s="68">
        <v>0.2</v>
      </c>
      <c r="R613" s="20">
        <f t="shared" si="155"/>
        <v>0</v>
      </c>
      <c r="S613" s="124"/>
      <c r="U613" s="1" t="s">
        <v>69</v>
      </c>
    </row>
    <row r="614" spans="1:21" ht="21" x14ac:dyDescent="0.15">
      <c r="A614" s="16">
        <v>523</v>
      </c>
      <c r="B614" s="82" t="s">
        <v>1201</v>
      </c>
      <c r="C614" s="82" t="s">
        <v>60</v>
      </c>
      <c r="D614" s="83" t="s">
        <v>1202</v>
      </c>
      <c r="E614" s="11" t="s">
        <v>66</v>
      </c>
      <c r="F614" s="11" t="s">
        <v>68</v>
      </c>
      <c r="G614" s="61">
        <v>30</v>
      </c>
      <c r="J614" s="61">
        <f t="shared" si="152"/>
        <v>30</v>
      </c>
      <c r="K614" s="105"/>
      <c r="L614" s="111" t="e">
        <f t="shared" ca="1" si="153"/>
        <v>#NAME?</v>
      </c>
      <c r="M614" s="100"/>
      <c r="N614" s="99"/>
      <c r="O614" s="99"/>
      <c r="P614" s="79">
        <f t="shared" si="154"/>
        <v>0</v>
      </c>
      <c r="Q614" s="68">
        <v>0.2</v>
      </c>
      <c r="R614" s="20">
        <f t="shared" si="155"/>
        <v>0</v>
      </c>
      <c r="S614" s="124"/>
      <c r="U614" s="1" t="s">
        <v>69</v>
      </c>
    </row>
    <row r="615" spans="1:21" ht="21" x14ac:dyDescent="0.15">
      <c r="A615" s="16">
        <v>524</v>
      </c>
      <c r="B615" s="82" t="s">
        <v>1203</v>
      </c>
      <c r="C615" s="82" t="s">
        <v>60</v>
      </c>
      <c r="D615" s="83" t="s">
        <v>1204</v>
      </c>
      <c r="E615" s="11" t="s">
        <v>66</v>
      </c>
      <c r="F615" s="11" t="s">
        <v>68</v>
      </c>
      <c r="G615" s="61">
        <v>15</v>
      </c>
      <c r="J615" s="61">
        <f t="shared" si="152"/>
        <v>15</v>
      </c>
      <c r="K615" s="105"/>
      <c r="L615" s="111" t="e">
        <f t="shared" ca="1" si="153"/>
        <v>#NAME?</v>
      </c>
      <c r="M615" s="100"/>
      <c r="N615" s="99"/>
      <c r="O615" s="99"/>
      <c r="P615" s="79">
        <f t="shared" si="154"/>
        <v>0</v>
      </c>
      <c r="Q615" s="68">
        <v>0.2</v>
      </c>
      <c r="R615" s="20">
        <f t="shared" si="155"/>
        <v>0</v>
      </c>
      <c r="S615" s="124"/>
      <c r="U615" s="1" t="s">
        <v>69</v>
      </c>
    </row>
    <row r="616" spans="1:21" x14ac:dyDescent="0.15">
      <c r="A616" s="16">
        <v>525</v>
      </c>
      <c r="B616" s="82" t="s">
        <v>1205</v>
      </c>
      <c r="C616" s="82" t="s">
        <v>60</v>
      </c>
      <c r="D616" s="83" t="s">
        <v>1206</v>
      </c>
      <c r="E616" s="11" t="s">
        <v>66</v>
      </c>
      <c r="F616" s="11" t="s">
        <v>68</v>
      </c>
      <c r="G616" s="61">
        <v>20</v>
      </c>
      <c r="J616" s="61">
        <f t="shared" si="152"/>
        <v>20</v>
      </c>
      <c r="K616" s="105"/>
      <c r="L616" s="111" t="e">
        <f t="shared" ca="1" si="153"/>
        <v>#NAME?</v>
      </c>
      <c r="M616" s="100"/>
      <c r="N616" s="99"/>
      <c r="O616" s="99"/>
      <c r="P616" s="79">
        <f t="shared" si="154"/>
        <v>0</v>
      </c>
      <c r="Q616" s="68">
        <v>0.2</v>
      </c>
      <c r="R616" s="20">
        <f t="shared" si="155"/>
        <v>0</v>
      </c>
      <c r="S616" s="124"/>
      <c r="U616" s="1" t="s">
        <v>69</v>
      </c>
    </row>
    <row r="617" spans="1:21" x14ac:dyDescent="0.15">
      <c r="A617" s="16">
        <v>526</v>
      </c>
      <c r="B617" s="82" t="s">
        <v>1207</v>
      </c>
      <c r="C617" s="82" t="s">
        <v>60</v>
      </c>
      <c r="D617" s="83" t="s">
        <v>1208</v>
      </c>
      <c r="E617" s="11" t="s">
        <v>66</v>
      </c>
      <c r="F617" s="11" t="s">
        <v>68</v>
      </c>
      <c r="G617" s="61">
        <v>20</v>
      </c>
      <c r="J617" s="61">
        <f t="shared" si="152"/>
        <v>20</v>
      </c>
      <c r="K617" s="105"/>
      <c r="L617" s="111" t="e">
        <f t="shared" ca="1" si="153"/>
        <v>#NAME?</v>
      </c>
      <c r="M617" s="100"/>
      <c r="N617" s="99"/>
      <c r="O617" s="99"/>
      <c r="P617" s="79">
        <f t="shared" si="154"/>
        <v>0</v>
      </c>
      <c r="Q617" s="68">
        <v>0.2</v>
      </c>
      <c r="R617" s="20">
        <f t="shared" si="155"/>
        <v>0</v>
      </c>
      <c r="S617" s="124"/>
      <c r="U617" s="1" t="s">
        <v>69</v>
      </c>
    </row>
    <row r="618" spans="1:21" x14ac:dyDescent="0.15">
      <c r="A618" s="16">
        <v>527</v>
      </c>
      <c r="B618" s="82" t="s">
        <v>1209</v>
      </c>
      <c r="C618" s="82" t="s">
        <v>60</v>
      </c>
      <c r="D618" s="83" t="s">
        <v>1210</v>
      </c>
      <c r="E618" s="11" t="s">
        <v>66</v>
      </c>
      <c r="F618" s="11" t="s">
        <v>68</v>
      </c>
      <c r="G618" s="61">
        <v>20</v>
      </c>
      <c r="J618" s="61">
        <f t="shared" si="152"/>
        <v>20</v>
      </c>
      <c r="K618" s="105"/>
      <c r="L618" s="111" t="e">
        <f t="shared" ca="1" si="153"/>
        <v>#NAME?</v>
      </c>
      <c r="M618" s="100"/>
      <c r="N618" s="99"/>
      <c r="O618" s="99"/>
      <c r="P618" s="79">
        <f t="shared" si="154"/>
        <v>0</v>
      </c>
      <c r="Q618" s="68">
        <v>0.2</v>
      </c>
      <c r="R618" s="20">
        <f t="shared" si="155"/>
        <v>0</v>
      </c>
      <c r="S618" s="124"/>
      <c r="U618" s="1" t="s">
        <v>69</v>
      </c>
    </row>
    <row r="619" spans="1:21" x14ac:dyDescent="0.15">
      <c r="A619" s="16">
        <v>528</v>
      </c>
      <c r="B619" s="82" t="s">
        <v>1211</v>
      </c>
      <c r="C619" s="82" t="s">
        <v>60</v>
      </c>
      <c r="D619" s="83" t="s">
        <v>1212</v>
      </c>
      <c r="E619" s="11" t="s">
        <v>66</v>
      </c>
      <c r="F619" s="11" t="s">
        <v>68</v>
      </c>
      <c r="G619" s="61">
        <v>20</v>
      </c>
      <c r="J619" s="61">
        <f t="shared" si="152"/>
        <v>20</v>
      </c>
      <c r="K619" s="105"/>
      <c r="L619" s="111" t="e">
        <f t="shared" ca="1" si="153"/>
        <v>#NAME?</v>
      </c>
      <c r="M619" s="100"/>
      <c r="N619" s="99"/>
      <c r="O619" s="99"/>
      <c r="P619" s="79">
        <f t="shared" si="154"/>
        <v>0</v>
      </c>
      <c r="Q619" s="68">
        <v>0.2</v>
      </c>
      <c r="R619" s="20">
        <f t="shared" si="155"/>
        <v>0</v>
      </c>
      <c r="S619" s="124"/>
      <c r="U619" s="1" t="s">
        <v>69</v>
      </c>
    </row>
    <row r="620" spans="1:21" x14ac:dyDescent="0.15">
      <c r="A620" s="16">
        <v>529</v>
      </c>
      <c r="B620" s="82" t="s">
        <v>1213</v>
      </c>
      <c r="C620" s="82" t="s">
        <v>60</v>
      </c>
      <c r="D620" s="83" t="s">
        <v>1214</v>
      </c>
      <c r="E620" s="11" t="s">
        <v>66</v>
      </c>
      <c r="F620" s="11" t="s">
        <v>68</v>
      </c>
      <c r="G620" s="61">
        <v>20</v>
      </c>
      <c r="J620" s="61">
        <f t="shared" si="152"/>
        <v>20</v>
      </c>
      <c r="K620" s="105"/>
      <c r="L620" s="111" t="e">
        <f t="shared" ca="1" si="153"/>
        <v>#NAME?</v>
      </c>
      <c r="M620" s="100"/>
      <c r="N620" s="99"/>
      <c r="O620" s="99"/>
      <c r="P620" s="79">
        <f t="shared" si="154"/>
        <v>0</v>
      </c>
      <c r="Q620" s="68">
        <v>0.2</v>
      </c>
      <c r="R620" s="20">
        <f t="shared" si="155"/>
        <v>0</v>
      </c>
      <c r="S620" s="124"/>
      <c r="U620" s="1" t="s">
        <v>69</v>
      </c>
    </row>
    <row r="621" spans="1:21" ht="21" x14ac:dyDescent="0.15">
      <c r="A621" s="16">
        <v>530</v>
      </c>
      <c r="B621" s="82" t="s">
        <v>1215</v>
      </c>
      <c r="C621" s="82" t="s">
        <v>60</v>
      </c>
      <c r="D621" s="83" t="s">
        <v>1216</v>
      </c>
      <c r="E621" s="11" t="s">
        <v>66</v>
      </c>
      <c r="F621" s="11" t="s">
        <v>68</v>
      </c>
      <c r="G621" s="61">
        <v>10</v>
      </c>
      <c r="J621" s="61">
        <f t="shared" si="152"/>
        <v>10</v>
      </c>
      <c r="K621" s="105"/>
      <c r="L621" s="111" t="e">
        <f t="shared" ca="1" si="153"/>
        <v>#NAME?</v>
      </c>
      <c r="M621" s="100"/>
      <c r="N621" s="99"/>
      <c r="O621" s="99"/>
      <c r="P621" s="79">
        <f t="shared" si="154"/>
        <v>0</v>
      </c>
      <c r="Q621" s="68">
        <v>0.2</v>
      </c>
      <c r="R621" s="20">
        <f t="shared" si="155"/>
        <v>0</v>
      </c>
      <c r="S621" s="124"/>
      <c r="U621" s="1" t="s">
        <v>69</v>
      </c>
    </row>
    <row r="622" spans="1:21" ht="21" x14ac:dyDescent="0.15">
      <c r="A622" s="16">
        <v>531</v>
      </c>
      <c r="B622" s="82" t="s">
        <v>1217</v>
      </c>
      <c r="C622" s="82" t="s">
        <v>60</v>
      </c>
      <c r="D622" s="83" t="s">
        <v>1218</v>
      </c>
      <c r="E622" s="11" t="s">
        <v>66</v>
      </c>
      <c r="F622" s="11" t="s">
        <v>68</v>
      </c>
      <c r="G622" s="61">
        <v>5</v>
      </c>
      <c r="J622" s="61">
        <f t="shared" si="152"/>
        <v>5</v>
      </c>
      <c r="K622" s="105"/>
      <c r="L622" s="111" t="e">
        <f t="shared" ca="1" si="153"/>
        <v>#NAME?</v>
      </c>
      <c r="M622" s="100"/>
      <c r="N622" s="99"/>
      <c r="O622" s="99"/>
      <c r="P622" s="79">
        <f t="shared" si="154"/>
        <v>0</v>
      </c>
      <c r="Q622" s="68">
        <v>0.2</v>
      </c>
      <c r="R622" s="20">
        <f t="shared" si="155"/>
        <v>0</v>
      </c>
      <c r="S622" s="124"/>
      <c r="U622" s="1" t="s">
        <v>69</v>
      </c>
    </row>
    <row r="623" spans="1:21" x14ac:dyDescent="0.15">
      <c r="A623" s="16">
        <v>532</v>
      </c>
      <c r="B623" s="82" t="s">
        <v>1219</v>
      </c>
      <c r="C623" s="82" t="s">
        <v>60</v>
      </c>
      <c r="D623" s="83" t="s">
        <v>1220</v>
      </c>
      <c r="E623" s="11" t="s">
        <v>66</v>
      </c>
      <c r="F623" s="11" t="s">
        <v>68</v>
      </c>
      <c r="G623" s="61">
        <v>5</v>
      </c>
      <c r="J623" s="61">
        <f t="shared" si="152"/>
        <v>5</v>
      </c>
      <c r="K623" s="105"/>
      <c r="L623" s="111" t="e">
        <f t="shared" ca="1" si="153"/>
        <v>#NAME?</v>
      </c>
      <c r="M623" s="100"/>
      <c r="N623" s="99"/>
      <c r="O623" s="99"/>
      <c r="P623" s="79">
        <f t="shared" si="154"/>
        <v>0</v>
      </c>
      <c r="Q623" s="68">
        <v>0.2</v>
      </c>
      <c r="R623" s="20">
        <f t="shared" si="155"/>
        <v>0</v>
      </c>
      <c r="S623" s="124"/>
      <c r="U623" s="1" t="s">
        <v>69</v>
      </c>
    </row>
    <row r="624" spans="1:21" ht="21" x14ac:dyDescent="0.15">
      <c r="A624" s="16">
        <v>533</v>
      </c>
      <c r="B624" s="82" t="s">
        <v>1221</v>
      </c>
      <c r="C624" s="82" t="s">
        <v>60</v>
      </c>
      <c r="D624" s="83" t="s">
        <v>1222</v>
      </c>
      <c r="E624" s="11" t="s">
        <v>66</v>
      </c>
      <c r="F624" s="11" t="s">
        <v>68</v>
      </c>
      <c r="G624" s="61">
        <v>5</v>
      </c>
      <c r="J624" s="61">
        <f t="shared" si="152"/>
        <v>5</v>
      </c>
      <c r="K624" s="105"/>
      <c r="L624" s="111" t="e">
        <f t="shared" ca="1" si="153"/>
        <v>#NAME?</v>
      </c>
      <c r="M624" s="100"/>
      <c r="N624" s="99"/>
      <c r="O624" s="99"/>
      <c r="P624" s="79">
        <f t="shared" si="154"/>
        <v>0</v>
      </c>
      <c r="Q624" s="68">
        <v>0.2</v>
      </c>
      <c r="R624" s="20">
        <f t="shared" si="155"/>
        <v>0</v>
      </c>
      <c r="S624" s="124"/>
      <c r="U624" s="1" t="s">
        <v>69</v>
      </c>
    </row>
    <row r="625" spans="1:21" ht="21" x14ac:dyDescent="0.15">
      <c r="A625" s="16">
        <v>534</v>
      </c>
      <c r="B625" s="82" t="s">
        <v>1223</v>
      </c>
      <c r="C625" s="82" t="s">
        <v>60</v>
      </c>
      <c r="D625" s="83" t="s">
        <v>1224</v>
      </c>
      <c r="E625" s="11" t="s">
        <v>66</v>
      </c>
      <c r="F625" s="11" t="s">
        <v>68</v>
      </c>
      <c r="G625" s="61">
        <v>5</v>
      </c>
      <c r="J625" s="61">
        <f t="shared" si="152"/>
        <v>5</v>
      </c>
      <c r="K625" s="105"/>
      <c r="L625" s="111" t="e">
        <f t="shared" ca="1" si="153"/>
        <v>#NAME?</v>
      </c>
      <c r="M625" s="100"/>
      <c r="N625" s="99"/>
      <c r="O625" s="99"/>
      <c r="P625" s="79">
        <f t="shared" si="154"/>
        <v>0</v>
      </c>
      <c r="Q625" s="68">
        <v>0.2</v>
      </c>
      <c r="R625" s="20">
        <f t="shared" si="155"/>
        <v>0</v>
      </c>
      <c r="S625" s="124"/>
      <c r="U625" s="1" t="s">
        <v>69</v>
      </c>
    </row>
    <row r="626" spans="1:21" s="96" customFormat="1" ht="12.75" x14ac:dyDescent="0.2">
      <c r="A626" s="172"/>
      <c r="B626" s="180" t="s">
        <v>60</v>
      </c>
      <c r="C626" s="180" t="s">
        <v>60</v>
      </c>
      <c r="D626" s="181" t="s">
        <v>1225</v>
      </c>
      <c r="E626" s="172" t="s">
        <v>60</v>
      </c>
      <c r="F626" s="172"/>
      <c r="G626" s="172"/>
      <c r="H626" s="89"/>
      <c r="I626" s="89"/>
      <c r="J626" s="88"/>
      <c r="K626" s="104"/>
      <c r="L626" s="109"/>
      <c r="M626" s="91"/>
      <c r="N626" s="92"/>
      <c r="O626" s="92"/>
      <c r="P626" s="93"/>
      <c r="Q626" s="94"/>
      <c r="R626" s="95"/>
      <c r="S626" s="123"/>
      <c r="T626" s="2"/>
    </row>
    <row r="627" spans="1:21" ht="21" x14ac:dyDescent="0.15">
      <c r="A627" s="16">
        <v>535</v>
      </c>
      <c r="B627" s="82" t="s">
        <v>1226</v>
      </c>
      <c r="C627" s="82" t="s">
        <v>60</v>
      </c>
      <c r="D627" s="83" t="s">
        <v>1227</v>
      </c>
      <c r="E627" s="11" t="s">
        <v>66</v>
      </c>
      <c r="F627" s="11" t="s">
        <v>1091</v>
      </c>
      <c r="G627" s="61">
        <v>8</v>
      </c>
      <c r="J627" s="61">
        <f t="shared" ref="J627:J633" si="156">G627-I627+H627</f>
        <v>8</v>
      </c>
      <c r="K627" s="105"/>
      <c r="L627" s="111" t="e">
        <f t="shared" ref="L627:L633" ca="1" si="157">EUROToLetters(K627)</f>
        <v>#NAME?</v>
      </c>
      <c r="M627" s="100"/>
      <c r="N627" s="99"/>
      <c r="O627" s="99"/>
      <c r="P627" s="79">
        <f t="shared" ref="P627:P633" si="158">ROUND(G627*ROUND(K627,2),2)</f>
        <v>0</v>
      </c>
      <c r="Q627" s="68">
        <v>0.2</v>
      </c>
      <c r="R627" s="20">
        <f t="shared" ref="R627:R633" si="159">ROUND(Q627*ROUND(P627,2),2)</f>
        <v>0</v>
      </c>
      <c r="S627" s="124"/>
      <c r="U627" s="1" t="s">
        <v>69</v>
      </c>
    </row>
    <row r="628" spans="1:21" ht="21" x14ac:dyDescent="0.15">
      <c r="A628" s="16">
        <v>536</v>
      </c>
      <c r="B628" s="82" t="s">
        <v>1228</v>
      </c>
      <c r="C628" s="82" t="s">
        <v>60</v>
      </c>
      <c r="D628" s="83" t="s">
        <v>1229</v>
      </c>
      <c r="E628" s="11" t="s">
        <v>66</v>
      </c>
      <c r="F628" s="11" t="s">
        <v>68</v>
      </c>
      <c r="G628" s="61">
        <v>15</v>
      </c>
      <c r="J628" s="61">
        <f t="shared" si="156"/>
        <v>15</v>
      </c>
      <c r="K628" s="105"/>
      <c r="L628" s="111" t="e">
        <f t="shared" ca="1" si="157"/>
        <v>#NAME?</v>
      </c>
      <c r="M628" s="100"/>
      <c r="N628" s="99"/>
      <c r="O628" s="99"/>
      <c r="P628" s="79">
        <f t="shared" si="158"/>
        <v>0</v>
      </c>
      <c r="Q628" s="68">
        <v>0.2</v>
      </c>
      <c r="R628" s="20">
        <f t="shared" si="159"/>
        <v>0</v>
      </c>
      <c r="S628" s="124"/>
      <c r="U628" s="1" t="s">
        <v>69</v>
      </c>
    </row>
    <row r="629" spans="1:21" ht="21" x14ac:dyDescent="0.15">
      <c r="A629" s="16">
        <v>537</v>
      </c>
      <c r="B629" s="82" t="s">
        <v>1230</v>
      </c>
      <c r="C629" s="82" t="s">
        <v>60</v>
      </c>
      <c r="D629" s="83" t="s">
        <v>1231</v>
      </c>
      <c r="E629" s="11" t="s">
        <v>66</v>
      </c>
      <c r="F629" s="11" t="s">
        <v>68</v>
      </c>
      <c r="G629" s="61">
        <v>15</v>
      </c>
      <c r="J629" s="61">
        <f t="shared" si="156"/>
        <v>15</v>
      </c>
      <c r="K629" s="105"/>
      <c r="L629" s="111" t="e">
        <f t="shared" ca="1" si="157"/>
        <v>#NAME?</v>
      </c>
      <c r="M629" s="100"/>
      <c r="N629" s="99"/>
      <c r="O629" s="99"/>
      <c r="P629" s="79">
        <f t="shared" si="158"/>
        <v>0</v>
      </c>
      <c r="Q629" s="68">
        <v>0.2</v>
      </c>
      <c r="R629" s="20">
        <f t="shared" si="159"/>
        <v>0</v>
      </c>
      <c r="S629" s="124"/>
      <c r="U629" s="1" t="s">
        <v>69</v>
      </c>
    </row>
    <row r="630" spans="1:21" ht="21" x14ac:dyDescent="0.15">
      <c r="A630" s="16">
        <v>538</v>
      </c>
      <c r="B630" s="82" t="s">
        <v>1232</v>
      </c>
      <c r="C630" s="82" t="s">
        <v>60</v>
      </c>
      <c r="D630" s="83" t="s">
        <v>1233</v>
      </c>
      <c r="E630" s="11" t="s">
        <v>66</v>
      </c>
      <c r="F630" s="11" t="s">
        <v>68</v>
      </c>
      <c r="G630" s="61">
        <v>15</v>
      </c>
      <c r="J630" s="61">
        <f t="shared" si="156"/>
        <v>15</v>
      </c>
      <c r="K630" s="105"/>
      <c r="L630" s="111" t="e">
        <f t="shared" ca="1" si="157"/>
        <v>#NAME?</v>
      </c>
      <c r="M630" s="100"/>
      <c r="N630" s="99"/>
      <c r="O630" s="99"/>
      <c r="P630" s="79">
        <f t="shared" si="158"/>
        <v>0</v>
      </c>
      <c r="Q630" s="68">
        <v>0.2</v>
      </c>
      <c r="R630" s="20">
        <f t="shared" si="159"/>
        <v>0</v>
      </c>
      <c r="S630" s="124"/>
      <c r="U630" s="1" t="s">
        <v>69</v>
      </c>
    </row>
    <row r="631" spans="1:21" ht="21" x14ac:dyDescent="0.15">
      <c r="A631" s="16">
        <v>539</v>
      </c>
      <c r="B631" s="82" t="s">
        <v>1234</v>
      </c>
      <c r="C631" s="82" t="s">
        <v>60</v>
      </c>
      <c r="D631" s="83" t="s">
        <v>1235</v>
      </c>
      <c r="E631" s="11" t="s">
        <v>66</v>
      </c>
      <c r="F631" s="11" t="s">
        <v>68</v>
      </c>
      <c r="G631" s="61">
        <v>15</v>
      </c>
      <c r="J631" s="61">
        <f t="shared" si="156"/>
        <v>15</v>
      </c>
      <c r="K631" s="105"/>
      <c r="L631" s="111" t="e">
        <f t="shared" ca="1" si="157"/>
        <v>#NAME?</v>
      </c>
      <c r="M631" s="100"/>
      <c r="N631" s="99"/>
      <c r="O631" s="99"/>
      <c r="P631" s="79">
        <f t="shared" si="158"/>
        <v>0</v>
      </c>
      <c r="Q631" s="68">
        <v>0.2</v>
      </c>
      <c r="R631" s="20">
        <f t="shared" si="159"/>
        <v>0</v>
      </c>
      <c r="S631" s="124"/>
      <c r="U631" s="1" t="s">
        <v>69</v>
      </c>
    </row>
    <row r="632" spans="1:21" ht="21" x14ac:dyDescent="0.15">
      <c r="A632" s="16">
        <v>540</v>
      </c>
      <c r="B632" s="82" t="s">
        <v>1236</v>
      </c>
      <c r="C632" s="82" t="s">
        <v>60</v>
      </c>
      <c r="D632" s="83" t="s">
        <v>1237</v>
      </c>
      <c r="E632" s="11" t="s">
        <v>66</v>
      </c>
      <c r="F632" s="11" t="s">
        <v>68</v>
      </c>
      <c r="G632" s="61">
        <v>15</v>
      </c>
      <c r="J632" s="61">
        <f t="shared" si="156"/>
        <v>15</v>
      </c>
      <c r="K632" s="105"/>
      <c r="L632" s="111" t="e">
        <f t="shared" ca="1" si="157"/>
        <v>#NAME?</v>
      </c>
      <c r="M632" s="100"/>
      <c r="N632" s="99"/>
      <c r="O632" s="99"/>
      <c r="P632" s="79">
        <f t="shared" si="158"/>
        <v>0</v>
      </c>
      <c r="Q632" s="68">
        <v>0.2</v>
      </c>
      <c r="R632" s="20">
        <f t="shared" si="159"/>
        <v>0</v>
      </c>
      <c r="S632" s="124"/>
      <c r="U632" s="1" t="s">
        <v>69</v>
      </c>
    </row>
    <row r="633" spans="1:21" x14ac:dyDescent="0.15">
      <c r="A633" s="16">
        <v>541</v>
      </c>
      <c r="B633" s="82" t="s">
        <v>1238</v>
      </c>
      <c r="C633" s="82" t="s">
        <v>60</v>
      </c>
      <c r="D633" s="83" t="s">
        <v>1239</v>
      </c>
      <c r="E633" s="11" t="s">
        <v>66</v>
      </c>
      <c r="F633" s="11" t="s">
        <v>68</v>
      </c>
      <c r="G633" s="61">
        <v>15</v>
      </c>
      <c r="J633" s="61">
        <f t="shared" si="156"/>
        <v>15</v>
      </c>
      <c r="K633" s="105"/>
      <c r="L633" s="111" t="e">
        <f t="shared" ca="1" si="157"/>
        <v>#NAME?</v>
      </c>
      <c r="M633" s="100"/>
      <c r="N633" s="99"/>
      <c r="O633" s="99"/>
      <c r="P633" s="79">
        <f t="shared" si="158"/>
        <v>0</v>
      </c>
      <c r="Q633" s="68">
        <v>0.2</v>
      </c>
      <c r="R633" s="20">
        <f t="shared" si="159"/>
        <v>0</v>
      </c>
      <c r="S633" s="124"/>
      <c r="U633" s="1" t="s">
        <v>69</v>
      </c>
    </row>
    <row r="634" spans="1:21" s="96" customFormat="1" ht="12.75" x14ac:dyDescent="0.2">
      <c r="A634" s="172"/>
      <c r="B634" s="180" t="s">
        <v>60</v>
      </c>
      <c r="C634" s="180" t="s">
        <v>60</v>
      </c>
      <c r="D634" s="181" t="s">
        <v>1240</v>
      </c>
      <c r="E634" s="172" t="s">
        <v>60</v>
      </c>
      <c r="F634" s="172"/>
      <c r="G634" s="172"/>
      <c r="H634" s="89"/>
      <c r="I634" s="89"/>
      <c r="J634" s="88"/>
      <c r="K634" s="104"/>
      <c r="L634" s="109"/>
      <c r="M634" s="91"/>
      <c r="N634" s="92"/>
      <c r="O634" s="92"/>
      <c r="P634" s="93"/>
      <c r="Q634" s="94"/>
      <c r="R634" s="95"/>
      <c r="S634" s="123"/>
      <c r="T634" s="2"/>
    </row>
    <row r="635" spans="1:21" s="96" customFormat="1" ht="21.75" x14ac:dyDescent="0.2">
      <c r="A635" s="84"/>
      <c r="B635" s="85" t="s">
        <v>60</v>
      </c>
      <c r="C635" s="85" t="s">
        <v>60</v>
      </c>
      <c r="D635" s="86" t="s">
        <v>1241</v>
      </c>
      <c r="E635" s="87" t="s">
        <v>60</v>
      </c>
      <c r="F635" s="87"/>
      <c r="G635" s="88"/>
      <c r="H635" s="89"/>
      <c r="I635" s="89"/>
      <c r="J635" s="88"/>
      <c r="K635" s="104"/>
      <c r="L635" s="109"/>
      <c r="M635" s="91"/>
      <c r="N635" s="92"/>
      <c r="O635" s="92"/>
      <c r="P635" s="93"/>
      <c r="Q635" s="94"/>
      <c r="R635" s="95"/>
      <c r="S635" s="123"/>
      <c r="T635" s="2"/>
    </row>
    <row r="636" spans="1:21" x14ac:dyDescent="0.15">
      <c r="A636" s="16">
        <v>542</v>
      </c>
      <c r="B636" s="82" t="s">
        <v>1242</v>
      </c>
      <c r="C636" s="82" t="s">
        <v>60</v>
      </c>
      <c r="D636" s="83" t="s">
        <v>1243</v>
      </c>
      <c r="E636" s="11" t="s">
        <v>66</v>
      </c>
      <c r="F636" s="11" t="s">
        <v>1244</v>
      </c>
      <c r="G636" s="61">
        <v>1</v>
      </c>
      <c r="J636" s="61">
        <f>G636-I636+H636</f>
        <v>1</v>
      </c>
      <c r="K636" s="105"/>
      <c r="L636" s="111" t="e">
        <f ca="1">EUROToLetters(K636)</f>
        <v>#NAME?</v>
      </c>
      <c r="M636" s="100"/>
      <c r="N636" s="99"/>
      <c r="O636" s="99"/>
      <c r="P636" s="79">
        <f>ROUND(G636*ROUND(K636,2),2)</f>
        <v>0</v>
      </c>
      <c r="Q636" s="68">
        <v>0.2</v>
      </c>
      <c r="R636" s="20">
        <f>ROUND(Q636*ROUND(P636,2),2)</f>
        <v>0</v>
      </c>
      <c r="S636" s="124"/>
      <c r="U636" s="1" t="s">
        <v>69</v>
      </c>
    </row>
    <row r="637" spans="1:21" x14ac:dyDescent="0.15">
      <c r="A637" s="16">
        <v>543</v>
      </c>
      <c r="B637" s="82" t="s">
        <v>1245</v>
      </c>
      <c r="C637" s="82" t="s">
        <v>60</v>
      </c>
      <c r="D637" s="83" t="s">
        <v>1246</v>
      </c>
      <c r="E637" s="11" t="s">
        <v>66</v>
      </c>
      <c r="F637" s="11" t="s">
        <v>1244</v>
      </c>
      <c r="G637" s="61">
        <v>1</v>
      </c>
      <c r="J637" s="61">
        <f>G637-I637+H637</f>
        <v>1</v>
      </c>
      <c r="K637" s="105"/>
      <c r="L637" s="111" t="e">
        <f ca="1">EUROToLetters(K637)</f>
        <v>#NAME?</v>
      </c>
      <c r="M637" s="100"/>
      <c r="N637" s="99"/>
      <c r="O637" s="99"/>
      <c r="P637" s="79">
        <f>ROUND(G637*ROUND(K637,2),2)</f>
        <v>0</v>
      </c>
      <c r="Q637" s="68">
        <v>0.2</v>
      </c>
      <c r="R637" s="20">
        <f>ROUND(Q637*ROUND(P637,2),2)</f>
        <v>0</v>
      </c>
      <c r="S637" s="124"/>
      <c r="U637" s="1" t="s">
        <v>69</v>
      </c>
    </row>
    <row r="638" spans="1:21" ht="31.5" x14ac:dyDescent="0.15">
      <c r="A638" s="16">
        <v>544</v>
      </c>
      <c r="B638" s="82" t="s">
        <v>1247</v>
      </c>
      <c r="C638" s="82" t="s">
        <v>60</v>
      </c>
      <c r="D638" s="83" t="s">
        <v>1248</v>
      </c>
      <c r="E638" s="11" t="s">
        <v>66</v>
      </c>
      <c r="F638" s="11" t="s">
        <v>68</v>
      </c>
      <c r="G638" s="61">
        <v>150</v>
      </c>
      <c r="J638" s="61">
        <f>G638-I638+H638</f>
        <v>150</v>
      </c>
      <c r="K638" s="105"/>
      <c r="L638" s="111" t="e">
        <f ca="1">EUROToLetters(K638)</f>
        <v>#NAME?</v>
      </c>
      <c r="M638" s="100"/>
      <c r="N638" s="99"/>
      <c r="O638" s="99"/>
      <c r="P638" s="79">
        <f>ROUND(G638*ROUND(K638,2),2)</f>
        <v>0</v>
      </c>
      <c r="Q638" s="68">
        <v>0.2</v>
      </c>
      <c r="R638" s="20">
        <f>ROUND(Q638*ROUND(P638,2),2)</f>
        <v>0</v>
      </c>
      <c r="S638" s="124"/>
      <c r="U638" s="1" t="s">
        <v>69</v>
      </c>
    </row>
    <row r="639" spans="1:21" ht="31.5" x14ac:dyDescent="0.15">
      <c r="A639" s="16">
        <v>545</v>
      </c>
      <c r="B639" s="82" t="s">
        <v>1249</v>
      </c>
      <c r="C639" s="82" t="s">
        <v>60</v>
      </c>
      <c r="D639" s="83" t="s">
        <v>1250</v>
      </c>
      <c r="E639" s="11" t="s">
        <v>66</v>
      </c>
      <c r="F639" s="11" t="s">
        <v>68</v>
      </c>
      <c r="G639" s="61">
        <v>150</v>
      </c>
      <c r="J639" s="61">
        <f>G639-I639+H639</f>
        <v>150</v>
      </c>
      <c r="K639" s="105"/>
      <c r="L639" s="111" t="e">
        <f ca="1">EUROToLetters(K639)</f>
        <v>#NAME?</v>
      </c>
      <c r="M639" s="100"/>
      <c r="N639" s="99"/>
      <c r="O639" s="99"/>
      <c r="P639" s="79">
        <f>ROUND(G639*ROUND(K639,2),2)</f>
        <v>0</v>
      </c>
      <c r="Q639" s="68">
        <v>0.2</v>
      </c>
      <c r="R639" s="20">
        <f>ROUND(Q639*ROUND(P639,2),2)</f>
        <v>0</v>
      </c>
      <c r="S639" s="124"/>
      <c r="U639" s="1" t="s">
        <v>69</v>
      </c>
    </row>
    <row r="640" spans="1:21" x14ac:dyDescent="0.15">
      <c r="A640" s="16">
        <v>546</v>
      </c>
      <c r="B640" s="82" t="s">
        <v>1251</v>
      </c>
      <c r="C640" s="82" t="s">
        <v>60</v>
      </c>
      <c r="D640" s="83" t="s">
        <v>1252</v>
      </c>
      <c r="E640" s="11" t="s">
        <v>66</v>
      </c>
      <c r="F640" s="11" t="s">
        <v>68</v>
      </c>
      <c r="G640" s="61">
        <v>1</v>
      </c>
      <c r="J640" s="61">
        <f>G640-I640+H640</f>
        <v>1</v>
      </c>
      <c r="K640" s="105"/>
      <c r="L640" s="111" t="e">
        <f ca="1">EUROToLetters(K640)</f>
        <v>#NAME?</v>
      </c>
      <c r="M640" s="100"/>
      <c r="N640" s="99"/>
      <c r="O640" s="99"/>
      <c r="P640" s="79">
        <f>ROUND(G640*ROUND(K640,2),2)</f>
        <v>0</v>
      </c>
      <c r="Q640" s="68">
        <v>0.2</v>
      </c>
      <c r="R640" s="20">
        <f>ROUND(Q640*ROUND(P640,2),2)</f>
        <v>0</v>
      </c>
      <c r="S640" s="124"/>
      <c r="U640" s="1" t="s">
        <v>69</v>
      </c>
    </row>
    <row r="641" spans="1:21" s="96" customFormat="1" ht="12.75" x14ac:dyDescent="0.2">
      <c r="A641" s="176"/>
      <c r="B641" s="177" t="s">
        <v>60</v>
      </c>
      <c r="C641" s="177" t="s">
        <v>60</v>
      </c>
      <c r="D641" s="178" t="s">
        <v>1253</v>
      </c>
      <c r="E641" s="176" t="s">
        <v>60</v>
      </c>
      <c r="F641" s="176"/>
      <c r="G641" s="179"/>
      <c r="H641" s="89"/>
      <c r="I641" s="89"/>
      <c r="J641" s="88"/>
      <c r="K641" s="104"/>
      <c r="L641" s="109"/>
      <c r="M641" s="91"/>
      <c r="N641" s="92"/>
      <c r="O641" s="92"/>
      <c r="P641" s="93"/>
      <c r="Q641" s="94"/>
      <c r="R641" s="95"/>
      <c r="S641" s="123"/>
      <c r="T641" s="2"/>
    </row>
    <row r="642" spans="1:21" s="96" customFormat="1" ht="12.75" x14ac:dyDescent="0.2">
      <c r="A642" s="172"/>
      <c r="B642" s="180" t="s">
        <v>60</v>
      </c>
      <c r="C642" s="180" t="s">
        <v>60</v>
      </c>
      <c r="D642" s="181" t="s">
        <v>1254</v>
      </c>
      <c r="E642" s="172" t="s">
        <v>60</v>
      </c>
      <c r="F642" s="172"/>
      <c r="G642" s="172"/>
      <c r="H642" s="89"/>
      <c r="I642" s="89"/>
      <c r="J642" s="88"/>
      <c r="K642" s="104"/>
      <c r="L642" s="109"/>
      <c r="M642" s="91"/>
      <c r="N642" s="92"/>
      <c r="O642" s="92"/>
      <c r="P642" s="93"/>
      <c r="Q642" s="94"/>
      <c r="R642" s="95"/>
      <c r="S642" s="123"/>
      <c r="T642" s="2"/>
    </row>
    <row r="643" spans="1:21" s="96" customFormat="1" ht="12.75" x14ac:dyDescent="0.2">
      <c r="A643" s="84"/>
      <c r="B643" s="85" t="s">
        <v>60</v>
      </c>
      <c r="C643" s="85" t="s">
        <v>60</v>
      </c>
      <c r="D643" s="86" t="s">
        <v>1255</v>
      </c>
      <c r="E643" s="87" t="s">
        <v>60</v>
      </c>
      <c r="F643" s="87"/>
      <c r="G643" s="88"/>
      <c r="H643" s="89"/>
      <c r="I643" s="89"/>
      <c r="J643" s="88"/>
      <c r="K643" s="104"/>
      <c r="L643" s="109"/>
      <c r="M643" s="91"/>
      <c r="N643" s="92"/>
      <c r="O643" s="92"/>
      <c r="P643" s="93"/>
      <c r="Q643" s="94"/>
      <c r="R643" s="95"/>
      <c r="S643" s="123"/>
      <c r="T643" s="2"/>
    </row>
    <row r="644" spans="1:21" x14ac:dyDescent="0.15">
      <c r="A644" s="16">
        <v>547</v>
      </c>
      <c r="B644" s="82" t="s">
        <v>1256</v>
      </c>
      <c r="C644" s="82" t="s">
        <v>60</v>
      </c>
      <c r="D644" s="83" t="s">
        <v>1257</v>
      </c>
      <c r="E644" s="11" t="s">
        <v>66</v>
      </c>
      <c r="F644" s="11" t="s">
        <v>1258</v>
      </c>
      <c r="G644" s="61">
        <v>1</v>
      </c>
      <c r="J644" s="61">
        <f t="shared" ref="J644:J651" si="160">G644-I644+H644</f>
        <v>1</v>
      </c>
      <c r="K644" s="105"/>
      <c r="L644" s="111" t="e">
        <f t="shared" ref="L644:L651" ca="1" si="161">EUROToLetters(K644)</f>
        <v>#NAME?</v>
      </c>
      <c r="M644" s="100"/>
      <c r="N644" s="99"/>
      <c r="O644" s="99"/>
      <c r="P644" s="79">
        <f t="shared" ref="P644:P651" si="162">ROUND(G644*ROUND(K644,2),2)</f>
        <v>0</v>
      </c>
      <c r="Q644" s="68">
        <v>0.2</v>
      </c>
      <c r="R644" s="20">
        <f t="shared" ref="R644:R651" si="163">ROUND(Q644*ROUND(P644,2),2)</f>
        <v>0</v>
      </c>
      <c r="S644" s="124"/>
      <c r="U644" s="1" t="s">
        <v>69</v>
      </c>
    </row>
    <row r="645" spans="1:21" x14ac:dyDescent="0.15">
      <c r="A645" s="16">
        <v>548</v>
      </c>
      <c r="B645" s="82" t="s">
        <v>1259</v>
      </c>
      <c r="C645" s="82" t="s">
        <v>60</v>
      </c>
      <c r="D645" s="83" t="s">
        <v>1260</v>
      </c>
      <c r="E645" s="11" t="s">
        <v>66</v>
      </c>
      <c r="F645" s="11" t="s">
        <v>1258</v>
      </c>
      <c r="G645" s="61">
        <v>1</v>
      </c>
      <c r="J645" s="61">
        <f t="shared" si="160"/>
        <v>1</v>
      </c>
      <c r="K645" s="105"/>
      <c r="L645" s="111" t="e">
        <f t="shared" ca="1" si="161"/>
        <v>#NAME?</v>
      </c>
      <c r="M645" s="100"/>
      <c r="N645" s="99"/>
      <c r="O645" s="99"/>
      <c r="P645" s="79">
        <f t="shared" si="162"/>
        <v>0</v>
      </c>
      <c r="Q645" s="68">
        <v>0.2</v>
      </c>
      <c r="R645" s="20">
        <f t="shared" si="163"/>
        <v>0</v>
      </c>
      <c r="S645" s="124"/>
      <c r="U645" s="1" t="s">
        <v>69</v>
      </c>
    </row>
    <row r="646" spans="1:21" x14ac:dyDescent="0.15">
      <c r="A646" s="16">
        <v>549</v>
      </c>
      <c r="B646" s="82" t="s">
        <v>1261</v>
      </c>
      <c r="C646" s="82" t="s">
        <v>60</v>
      </c>
      <c r="D646" s="83" t="s">
        <v>1262</v>
      </c>
      <c r="E646" s="11" t="s">
        <v>66</v>
      </c>
      <c r="F646" s="11" t="s">
        <v>1258</v>
      </c>
      <c r="G646" s="61">
        <v>1</v>
      </c>
      <c r="J646" s="61">
        <f t="shared" si="160"/>
        <v>1</v>
      </c>
      <c r="K646" s="105"/>
      <c r="L646" s="111" t="e">
        <f t="shared" ca="1" si="161"/>
        <v>#NAME?</v>
      </c>
      <c r="M646" s="100"/>
      <c r="N646" s="99"/>
      <c r="O646" s="99"/>
      <c r="P646" s="79">
        <f t="shared" si="162"/>
        <v>0</v>
      </c>
      <c r="Q646" s="68">
        <v>0.2</v>
      </c>
      <c r="R646" s="20">
        <f t="shared" si="163"/>
        <v>0</v>
      </c>
      <c r="S646" s="124"/>
      <c r="U646" s="1" t="s">
        <v>69</v>
      </c>
    </row>
    <row r="647" spans="1:21" x14ac:dyDescent="0.15">
      <c r="A647" s="16">
        <v>550</v>
      </c>
      <c r="B647" s="82" t="s">
        <v>1263</v>
      </c>
      <c r="C647" s="82" t="s">
        <v>60</v>
      </c>
      <c r="D647" s="83" t="s">
        <v>1264</v>
      </c>
      <c r="E647" s="11" t="s">
        <v>66</v>
      </c>
      <c r="F647" s="11" t="s">
        <v>1258</v>
      </c>
      <c r="G647" s="61">
        <v>1</v>
      </c>
      <c r="J647" s="61">
        <f t="shared" si="160"/>
        <v>1</v>
      </c>
      <c r="K647" s="105"/>
      <c r="L647" s="111" t="e">
        <f t="shared" ca="1" si="161"/>
        <v>#NAME?</v>
      </c>
      <c r="M647" s="100"/>
      <c r="N647" s="99"/>
      <c r="O647" s="99"/>
      <c r="P647" s="79">
        <f t="shared" si="162"/>
        <v>0</v>
      </c>
      <c r="Q647" s="68">
        <v>0.2</v>
      </c>
      <c r="R647" s="20">
        <f t="shared" si="163"/>
        <v>0</v>
      </c>
      <c r="S647" s="124"/>
      <c r="U647" s="1" t="s">
        <v>69</v>
      </c>
    </row>
    <row r="648" spans="1:21" x14ac:dyDescent="0.15">
      <c r="A648" s="16">
        <v>551</v>
      </c>
      <c r="B648" s="82" t="s">
        <v>1265</v>
      </c>
      <c r="C648" s="82" t="s">
        <v>60</v>
      </c>
      <c r="D648" s="83" t="s">
        <v>1266</v>
      </c>
      <c r="E648" s="11" t="s">
        <v>66</v>
      </c>
      <c r="F648" s="11" t="s">
        <v>1258</v>
      </c>
      <c r="G648" s="61">
        <v>1</v>
      </c>
      <c r="J648" s="61">
        <f t="shared" si="160"/>
        <v>1</v>
      </c>
      <c r="K648" s="105"/>
      <c r="L648" s="111" t="e">
        <f t="shared" ca="1" si="161"/>
        <v>#NAME?</v>
      </c>
      <c r="M648" s="100"/>
      <c r="N648" s="99"/>
      <c r="O648" s="99"/>
      <c r="P648" s="79">
        <f t="shared" si="162"/>
        <v>0</v>
      </c>
      <c r="Q648" s="68">
        <v>0.2</v>
      </c>
      <c r="R648" s="20">
        <f t="shared" si="163"/>
        <v>0</v>
      </c>
      <c r="S648" s="124"/>
      <c r="U648" s="1" t="s">
        <v>69</v>
      </c>
    </row>
    <row r="649" spans="1:21" x14ac:dyDescent="0.15">
      <c r="A649" s="16">
        <v>552</v>
      </c>
      <c r="B649" s="82" t="s">
        <v>1267</v>
      </c>
      <c r="C649" s="82" t="s">
        <v>60</v>
      </c>
      <c r="D649" s="83" t="s">
        <v>1268</v>
      </c>
      <c r="E649" s="11" t="s">
        <v>66</v>
      </c>
      <c r="F649" s="11" t="s">
        <v>1258</v>
      </c>
      <c r="G649" s="61">
        <v>1</v>
      </c>
      <c r="J649" s="61">
        <f t="shared" si="160"/>
        <v>1</v>
      </c>
      <c r="K649" s="105"/>
      <c r="L649" s="111" t="e">
        <f t="shared" ca="1" si="161"/>
        <v>#NAME?</v>
      </c>
      <c r="M649" s="100"/>
      <c r="N649" s="99"/>
      <c r="O649" s="99"/>
      <c r="P649" s="79">
        <f t="shared" si="162"/>
        <v>0</v>
      </c>
      <c r="Q649" s="68">
        <v>0.2</v>
      </c>
      <c r="R649" s="20">
        <f t="shared" si="163"/>
        <v>0</v>
      </c>
      <c r="S649" s="124"/>
      <c r="U649" s="1" t="s">
        <v>69</v>
      </c>
    </row>
    <row r="650" spans="1:21" x14ac:dyDescent="0.15">
      <c r="A650" s="16">
        <v>553</v>
      </c>
      <c r="B650" s="82" t="s">
        <v>1269</v>
      </c>
      <c r="C650" s="82" t="s">
        <v>60</v>
      </c>
      <c r="D650" s="83" t="s">
        <v>1270</v>
      </c>
      <c r="E650" s="11" t="s">
        <v>66</v>
      </c>
      <c r="F650" s="11" t="s">
        <v>1258</v>
      </c>
      <c r="G650" s="61">
        <v>1</v>
      </c>
      <c r="J650" s="61">
        <f t="shared" si="160"/>
        <v>1</v>
      </c>
      <c r="K650" s="105"/>
      <c r="L650" s="111" t="e">
        <f t="shared" ca="1" si="161"/>
        <v>#NAME?</v>
      </c>
      <c r="M650" s="100"/>
      <c r="N650" s="99"/>
      <c r="O650" s="99"/>
      <c r="P650" s="79">
        <f t="shared" si="162"/>
        <v>0</v>
      </c>
      <c r="Q650" s="68">
        <v>0.2</v>
      </c>
      <c r="R650" s="20">
        <f t="shared" si="163"/>
        <v>0</v>
      </c>
      <c r="S650" s="124"/>
      <c r="U650" s="1" t="s">
        <v>69</v>
      </c>
    </row>
    <row r="651" spans="1:21" x14ac:dyDescent="0.15">
      <c r="A651" s="16">
        <v>554</v>
      </c>
      <c r="B651" s="82" t="s">
        <v>1271</v>
      </c>
      <c r="C651" s="82" t="s">
        <v>60</v>
      </c>
      <c r="D651" s="83" t="s">
        <v>1272</v>
      </c>
      <c r="E651" s="11" t="s">
        <v>66</v>
      </c>
      <c r="F651" s="11" t="s">
        <v>1258</v>
      </c>
      <c r="G651" s="61">
        <v>1</v>
      </c>
      <c r="J651" s="61">
        <f t="shared" si="160"/>
        <v>1</v>
      </c>
      <c r="K651" s="105"/>
      <c r="L651" s="111" t="e">
        <f t="shared" ca="1" si="161"/>
        <v>#NAME?</v>
      </c>
      <c r="M651" s="100"/>
      <c r="N651" s="99"/>
      <c r="O651" s="99"/>
      <c r="P651" s="79">
        <f t="shared" si="162"/>
        <v>0</v>
      </c>
      <c r="Q651" s="68">
        <v>0.2</v>
      </c>
      <c r="R651" s="20">
        <f t="shared" si="163"/>
        <v>0</v>
      </c>
      <c r="S651" s="124"/>
      <c r="U651" s="1" t="s">
        <v>69</v>
      </c>
    </row>
    <row r="652" spans="1:21" s="96" customFormat="1" ht="12.75" x14ac:dyDescent="0.2">
      <c r="A652" s="84"/>
      <c r="B652" s="85" t="s">
        <v>60</v>
      </c>
      <c r="C652" s="85" t="s">
        <v>60</v>
      </c>
      <c r="D652" s="86" t="s">
        <v>1273</v>
      </c>
      <c r="E652" s="87" t="s">
        <v>60</v>
      </c>
      <c r="F652" s="87"/>
      <c r="G652" s="88"/>
      <c r="H652" s="89"/>
      <c r="I652" s="89"/>
      <c r="J652" s="88"/>
      <c r="K652" s="104"/>
      <c r="L652" s="109"/>
      <c r="M652" s="91"/>
      <c r="N652" s="92"/>
      <c r="O652" s="92"/>
      <c r="P652" s="93"/>
      <c r="Q652" s="94"/>
      <c r="R652" s="95"/>
      <c r="S652" s="123"/>
      <c r="T652" s="2"/>
    </row>
    <row r="653" spans="1:21" x14ac:dyDescent="0.15">
      <c r="A653" s="16">
        <v>555</v>
      </c>
      <c r="B653" s="82" t="s">
        <v>1274</v>
      </c>
      <c r="C653" s="82" t="s">
        <v>60</v>
      </c>
      <c r="D653" s="83" t="s">
        <v>1275</v>
      </c>
      <c r="E653" s="11" t="s">
        <v>66</v>
      </c>
      <c r="F653" s="11" t="s">
        <v>1276</v>
      </c>
      <c r="G653" s="61">
        <v>1</v>
      </c>
      <c r="J653" s="61">
        <f>G653-I653+H653</f>
        <v>1</v>
      </c>
      <c r="K653" s="105"/>
      <c r="L653" s="111" t="e">
        <f ca="1">EUROToLetters(K653)</f>
        <v>#NAME?</v>
      </c>
      <c r="M653" s="100"/>
      <c r="N653" s="99"/>
      <c r="O653" s="99"/>
      <c r="P653" s="79">
        <f>ROUND(G653*ROUND(K653,2),2)</f>
        <v>0</v>
      </c>
      <c r="Q653" s="68">
        <v>0.2</v>
      </c>
      <c r="R653" s="20">
        <f>ROUND(Q653*ROUND(P653,2),2)</f>
        <v>0</v>
      </c>
      <c r="S653" s="124"/>
      <c r="U653" s="1" t="s">
        <v>69</v>
      </c>
    </row>
    <row r="654" spans="1:21" x14ac:dyDescent="0.15">
      <c r="A654" s="16">
        <v>556</v>
      </c>
      <c r="B654" s="82" t="s">
        <v>1277</v>
      </c>
      <c r="C654" s="82" t="s">
        <v>60</v>
      </c>
      <c r="D654" s="83" t="s">
        <v>1275</v>
      </c>
      <c r="E654" s="11" t="s">
        <v>66</v>
      </c>
      <c r="F654" s="11" t="s">
        <v>1278</v>
      </c>
      <c r="G654" s="61">
        <v>1</v>
      </c>
      <c r="J654" s="61">
        <f>G654-I654+H654</f>
        <v>1</v>
      </c>
      <c r="K654" s="105"/>
      <c r="L654" s="111" t="e">
        <f ca="1">EUROToLetters(K654)</f>
        <v>#NAME?</v>
      </c>
      <c r="M654" s="100"/>
      <c r="N654" s="99"/>
      <c r="O654" s="99"/>
      <c r="P654" s="79">
        <f>ROUND(G654*ROUND(K654,2),2)</f>
        <v>0</v>
      </c>
      <c r="Q654" s="68">
        <v>0.2</v>
      </c>
      <c r="R654" s="20">
        <f>ROUND(Q654*ROUND(P654,2),2)</f>
        <v>0</v>
      </c>
      <c r="S654" s="124"/>
      <c r="U654" s="1" t="s">
        <v>69</v>
      </c>
    </row>
    <row r="655" spans="1:21" x14ac:dyDescent="0.15">
      <c r="A655" s="16">
        <v>557</v>
      </c>
      <c r="B655" s="82" t="s">
        <v>1279</v>
      </c>
      <c r="C655" s="82" t="s">
        <v>60</v>
      </c>
      <c r="D655" s="83" t="s">
        <v>1280</v>
      </c>
      <c r="E655" s="11" t="s">
        <v>66</v>
      </c>
      <c r="F655" s="11" t="s">
        <v>1276</v>
      </c>
      <c r="G655" s="61">
        <v>1</v>
      </c>
      <c r="J655" s="61">
        <f>G655-I655+H655</f>
        <v>1</v>
      </c>
      <c r="K655" s="105"/>
      <c r="L655" s="111" t="e">
        <f ca="1">EUROToLetters(K655)</f>
        <v>#NAME?</v>
      </c>
      <c r="M655" s="100"/>
      <c r="N655" s="99"/>
      <c r="O655" s="99"/>
      <c r="P655" s="79">
        <f>ROUND(G655*ROUND(K655,2),2)</f>
        <v>0</v>
      </c>
      <c r="Q655" s="68">
        <v>0.2</v>
      </c>
      <c r="R655" s="20">
        <f>ROUND(Q655*ROUND(P655,2),2)</f>
        <v>0</v>
      </c>
      <c r="S655" s="124"/>
      <c r="U655" s="1" t="s">
        <v>69</v>
      </c>
    </row>
    <row r="656" spans="1:21" x14ac:dyDescent="0.15">
      <c r="A656" s="16">
        <v>558</v>
      </c>
      <c r="B656" s="82" t="s">
        <v>1281</v>
      </c>
      <c r="C656" s="82" t="s">
        <v>60</v>
      </c>
      <c r="D656" s="83" t="s">
        <v>1280</v>
      </c>
      <c r="E656" s="11" t="s">
        <v>66</v>
      </c>
      <c r="F656" s="11" t="s">
        <v>1278</v>
      </c>
      <c r="G656" s="61">
        <v>1</v>
      </c>
      <c r="J656" s="61">
        <f>G656-I656+H656</f>
        <v>1</v>
      </c>
      <c r="K656" s="105"/>
      <c r="L656" s="111" t="e">
        <f ca="1">EUROToLetters(K656)</f>
        <v>#NAME?</v>
      </c>
      <c r="M656" s="100"/>
      <c r="N656" s="99"/>
      <c r="O656" s="99"/>
      <c r="P656" s="79">
        <f>ROUND(G656*ROUND(K656,2),2)</f>
        <v>0</v>
      </c>
      <c r="Q656" s="68">
        <v>0.2</v>
      </c>
      <c r="R656" s="20">
        <f>ROUND(Q656*ROUND(P656,2),2)</f>
        <v>0</v>
      </c>
      <c r="S656" s="124"/>
      <c r="U656" s="1" t="s">
        <v>69</v>
      </c>
    </row>
    <row r="657" spans="1:21" s="96" customFormat="1" ht="12.75" x14ac:dyDescent="0.2">
      <c r="A657" s="84"/>
      <c r="B657" s="85" t="s">
        <v>60</v>
      </c>
      <c r="C657" s="85" t="s">
        <v>60</v>
      </c>
      <c r="D657" s="86" t="s">
        <v>1282</v>
      </c>
      <c r="E657" s="87" t="s">
        <v>60</v>
      </c>
      <c r="F657" s="87"/>
      <c r="G657" s="88"/>
      <c r="H657" s="89"/>
      <c r="I657" s="89"/>
      <c r="J657" s="88"/>
      <c r="K657" s="104"/>
      <c r="L657" s="109"/>
      <c r="M657" s="91"/>
      <c r="N657" s="92"/>
      <c r="O657" s="92"/>
      <c r="P657" s="93"/>
      <c r="Q657" s="94"/>
      <c r="R657" s="95"/>
      <c r="S657" s="123"/>
      <c r="T657" s="2"/>
    </row>
    <row r="658" spans="1:21" x14ac:dyDescent="0.15">
      <c r="A658" s="16">
        <v>559</v>
      </c>
      <c r="B658" s="82" t="s">
        <v>1283</v>
      </c>
      <c r="C658" s="82" t="s">
        <v>60</v>
      </c>
      <c r="D658" s="83" t="s">
        <v>1284</v>
      </c>
      <c r="E658" s="11" t="s">
        <v>66</v>
      </c>
      <c r="F658" s="11" t="s">
        <v>1258</v>
      </c>
      <c r="G658" s="61">
        <v>1</v>
      </c>
      <c r="J658" s="61">
        <f>G658-I658+H658</f>
        <v>1</v>
      </c>
      <c r="K658" s="105"/>
      <c r="L658" s="111" t="e">
        <f ca="1">EUROToLetters(K658)</f>
        <v>#NAME?</v>
      </c>
      <c r="M658" s="100"/>
      <c r="N658" s="99"/>
      <c r="O658" s="99"/>
      <c r="P658" s="79">
        <f>ROUND(G658*ROUND(K658,2),2)</f>
        <v>0</v>
      </c>
      <c r="Q658" s="68">
        <v>0.2</v>
      </c>
      <c r="R658" s="20">
        <f>ROUND(Q658*ROUND(P658,2),2)</f>
        <v>0</v>
      </c>
      <c r="S658" s="124"/>
      <c r="U658" s="1" t="s">
        <v>69</v>
      </c>
    </row>
    <row r="659" spans="1:21" x14ac:dyDescent="0.15">
      <c r="A659" s="16">
        <v>560</v>
      </c>
      <c r="B659" s="82" t="s">
        <v>1285</v>
      </c>
      <c r="C659" s="82" t="s">
        <v>60</v>
      </c>
      <c r="D659" s="83" t="s">
        <v>1286</v>
      </c>
      <c r="E659" s="11" t="s">
        <v>66</v>
      </c>
      <c r="F659" s="11" t="s">
        <v>1258</v>
      </c>
      <c r="G659" s="61">
        <v>1</v>
      </c>
      <c r="J659" s="61">
        <f>G659-I659+H659</f>
        <v>1</v>
      </c>
      <c r="K659" s="105"/>
      <c r="L659" s="111" t="e">
        <f ca="1">EUROToLetters(K659)</f>
        <v>#NAME?</v>
      </c>
      <c r="M659" s="100"/>
      <c r="N659" s="99"/>
      <c r="O659" s="99"/>
      <c r="P659" s="79">
        <f>ROUND(G659*ROUND(K659,2),2)</f>
        <v>0</v>
      </c>
      <c r="Q659" s="68">
        <v>0.2</v>
      </c>
      <c r="R659" s="20">
        <f>ROUND(Q659*ROUND(P659,2),2)</f>
        <v>0</v>
      </c>
      <c r="S659" s="124"/>
      <c r="U659" s="1" t="s">
        <v>69</v>
      </c>
    </row>
    <row r="660" spans="1:21" x14ac:dyDescent="0.15">
      <c r="A660" s="16">
        <v>561</v>
      </c>
      <c r="B660" s="82" t="s">
        <v>1287</v>
      </c>
      <c r="C660" s="82" t="s">
        <v>60</v>
      </c>
      <c r="D660" s="83" t="s">
        <v>1288</v>
      </c>
      <c r="E660" s="11" t="s">
        <v>66</v>
      </c>
      <c r="F660" s="11" t="s">
        <v>1258</v>
      </c>
      <c r="G660" s="61">
        <v>1</v>
      </c>
      <c r="J660" s="61">
        <f>G660-I660+H660</f>
        <v>1</v>
      </c>
      <c r="K660" s="105"/>
      <c r="L660" s="111" t="e">
        <f ca="1">EUROToLetters(K660)</f>
        <v>#NAME?</v>
      </c>
      <c r="M660" s="100"/>
      <c r="N660" s="99"/>
      <c r="O660" s="99"/>
      <c r="P660" s="79">
        <f>ROUND(G660*ROUND(K660,2),2)</f>
        <v>0</v>
      </c>
      <c r="Q660" s="68">
        <v>0.2</v>
      </c>
      <c r="R660" s="20">
        <f>ROUND(Q660*ROUND(P660,2),2)</f>
        <v>0</v>
      </c>
      <c r="S660" s="124"/>
      <c r="U660" s="1" t="s">
        <v>69</v>
      </c>
    </row>
    <row r="661" spans="1:21" x14ac:dyDescent="0.15">
      <c r="A661" s="16">
        <v>562</v>
      </c>
      <c r="B661" s="82" t="s">
        <v>1289</v>
      </c>
      <c r="C661" s="82" t="s">
        <v>60</v>
      </c>
      <c r="D661" s="83" t="s">
        <v>1290</v>
      </c>
      <c r="E661" s="11" t="s">
        <v>66</v>
      </c>
      <c r="F661" s="11" t="s">
        <v>1258</v>
      </c>
      <c r="G661" s="61">
        <v>1</v>
      </c>
      <c r="J661" s="61">
        <f>G661-I661+H661</f>
        <v>1</v>
      </c>
      <c r="K661" s="105"/>
      <c r="L661" s="111" t="e">
        <f ca="1">EUROToLetters(K661)</f>
        <v>#NAME?</v>
      </c>
      <c r="M661" s="100"/>
      <c r="N661" s="99"/>
      <c r="O661" s="99"/>
      <c r="P661" s="79">
        <f>ROUND(G661*ROUND(K661,2),2)</f>
        <v>0</v>
      </c>
      <c r="Q661" s="68">
        <v>0.2</v>
      </c>
      <c r="R661" s="20">
        <f>ROUND(Q661*ROUND(P661,2),2)</f>
        <v>0</v>
      </c>
      <c r="S661" s="124"/>
      <c r="U661" s="1" t="s">
        <v>69</v>
      </c>
    </row>
    <row r="662" spans="1:21" s="96" customFormat="1" ht="12.75" x14ac:dyDescent="0.2">
      <c r="A662" s="84"/>
      <c r="B662" s="85" t="s">
        <v>60</v>
      </c>
      <c r="C662" s="85" t="s">
        <v>60</v>
      </c>
      <c r="D662" s="86" t="s">
        <v>1291</v>
      </c>
      <c r="E662" s="87" t="s">
        <v>60</v>
      </c>
      <c r="F662" s="87"/>
      <c r="G662" s="88"/>
      <c r="H662" s="89"/>
      <c r="I662" s="89"/>
      <c r="J662" s="88"/>
      <c r="K662" s="104"/>
      <c r="L662" s="109"/>
      <c r="M662" s="91"/>
      <c r="N662" s="92"/>
      <c r="O662" s="92"/>
      <c r="P662" s="93"/>
      <c r="Q662" s="94"/>
      <c r="R662" s="95"/>
      <c r="S662" s="123"/>
      <c r="T662" s="2"/>
    </row>
    <row r="663" spans="1:21" x14ac:dyDescent="0.15">
      <c r="A663" s="16">
        <v>563</v>
      </c>
      <c r="B663" s="82" t="s">
        <v>1292</v>
      </c>
      <c r="C663" s="82" t="s">
        <v>60</v>
      </c>
      <c r="D663" s="83" t="s">
        <v>1288</v>
      </c>
      <c r="E663" s="11" t="s">
        <v>66</v>
      </c>
      <c r="F663" s="11" t="s">
        <v>1258</v>
      </c>
      <c r="G663" s="61">
        <v>1</v>
      </c>
      <c r="J663" s="61">
        <f t="shared" ref="J663:J673" si="164">G663-I663+H663</f>
        <v>1</v>
      </c>
      <c r="K663" s="105"/>
      <c r="L663" s="111" t="e">
        <f t="shared" ref="L663:L673" ca="1" si="165">EUROToLetters(K663)</f>
        <v>#NAME?</v>
      </c>
      <c r="M663" s="100"/>
      <c r="N663" s="99"/>
      <c r="O663" s="99"/>
      <c r="P663" s="79">
        <f t="shared" ref="P663:P673" si="166">ROUND(G663*ROUND(K663,2),2)</f>
        <v>0</v>
      </c>
      <c r="Q663" s="68">
        <v>0.2</v>
      </c>
      <c r="R663" s="20">
        <f t="shared" ref="R663:R673" si="167">ROUND(Q663*ROUND(P663,2),2)</f>
        <v>0</v>
      </c>
      <c r="S663" s="124"/>
      <c r="U663" s="1" t="s">
        <v>69</v>
      </c>
    </row>
    <row r="664" spans="1:21" x14ac:dyDescent="0.15">
      <c r="A664" s="16">
        <v>564</v>
      </c>
      <c r="B664" s="82" t="s">
        <v>1293</v>
      </c>
      <c r="C664" s="82" t="s">
        <v>60</v>
      </c>
      <c r="D664" s="83" t="s">
        <v>1290</v>
      </c>
      <c r="E664" s="11" t="s">
        <v>66</v>
      </c>
      <c r="F664" s="11" t="s">
        <v>1258</v>
      </c>
      <c r="G664" s="61">
        <v>1</v>
      </c>
      <c r="J664" s="61">
        <f t="shared" si="164"/>
        <v>1</v>
      </c>
      <c r="K664" s="105"/>
      <c r="L664" s="111" t="e">
        <f t="shared" ca="1" si="165"/>
        <v>#NAME?</v>
      </c>
      <c r="M664" s="100"/>
      <c r="N664" s="99"/>
      <c r="O664" s="99"/>
      <c r="P664" s="79">
        <f t="shared" si="166"/>
        <v>0</v>
      </c>
      <c r="Q664" s="68">
        <v>0.2</v>
      </c>
      <c r="R664" s="20">
        <f t="shared" si="167"/>
        <v>0</v>
      </c>
      <c r="S664" s="124"/>
      <c r="U664" s="1" t="s">
        <v>69</v>
      </c>
    </row>
    <row r="665" spans="1:21" x14ac:dyDescent="0.15">
      <c r="A665" s="16">
        <v>565</v>
      </c>
      <c r="B665" s="82" t="s">
        <v>1294</v>
      </c>
      <c r="C665" s="82" t="s">
        <v>60</v>
      </c>
      <c r="D665" s="83" t="s">
        <v>1295</v>
      </c>
      <c r="E665" s="11" t="s">
        <v>66</v>
      </c>
      <c r="F665" s="11" t="s">
        <v>1258</v>
      </c>
      <c r="G665" s="61">
        <v>1</v>
      </c>
      <c r="J665" s="61">
        <f t="shared" si="164"/>
        <v>1</v>
      </c>
      <c r="K665" s="105"/>
      <c r="L665" s="111" t="e">
        <f t="shared" ca="1" si="165"/>
        <v>#NAME?</v>
      </c>
      <c r="M665" s="100"/>
      <c r="N665" s="99"/>
      <c r="O665" s="99"/>
      <c r="P665" s="79">
        <f t="shared" si="166"/>
        <v>0</v>
      </c>
      <c r="Q665" s="68">
        <v>0.2</v>
      </c>
      <c r="R665" s="20">
        <f t="shared" si="167"/>
        <v>0</v>
      </c>
      <c r="S665" s="124"/>
      <c r="U665" s="1" t="s">
        <v>69</v>
      </c>
    </row>
    <row r="666" spans="1:21" x14ac:dyDescent="0.15">
      <c r="A666" s="16">
        <v>566</v>
      </c>
      <c r="B666" s="82" t="s">
        <v>1296</v>
      </c>
      <c r="C666" s="82" t="s">
        <v>60</v>
      </c>
      <c r="D666" s="83" t="s">
        <v>1297</v>
      </c>
      <c r="E666" s="11" t="s">
        <v>66</v>
      </c>
      <c r="F666" s="11" t="s">
        <v>1258</v>
      </c>
      <c r="G666" s="61">
        <v>1</v>
      </c>
      <c r="J666" s="61">
        <f t="shared" si="164"/>
        <v>1</v>
      </c>
      <c r="K666" s="105"/>
      <c r="L666" s="111" t="e">
        <f t="shared" ca="1" si="165"/>
        <v>#NAME?</v>
      </c>
      <c r="M666" s="100"/>
      <c r="N666" s="99"/>
      <c r="O666" s="99"/>
      <c r="P666" s="79">
        <f t="shared" si="166"/>
        <v>0</v>
      </c>
      <c r="Q666" s="68">
        <v>0.2</v>
      </c>
      <c r="R666" s="20">
        <f t="shared" si="167"/>
        <v>0</v>
      </c>
      <c r="S666" s="124"/>
      <c r="U666" s="1" t="s">
        <v>69</v>
      </c>
    </row>
    <row r="667" spans="1:21" x14ac:dyDescent="0.15">
      <c r="A667" s="16">
        <v>567</v>
      </c>
      <c r="B667" s="82" t="s">
        <v>1298</v>
      </c>
      <c r="C667" s="82" t="s">
        <v>60</v>
      </c>
      <c r="D667" s="83" t="s">
        <v>1299</v>
      </c>
      <c r="E667" s="11" t="s">
        <v>66</v>
      </c>
      <c r="F667" s="11" t="s">
        <v>1258</v>
      </c>
      <c r="G667" s="61">
        <v>1</v>
      </c>
      <c r="J667" s="61">
        <f t="shared" si="164"/>
        <v>1</v>
      </c>
      <c r="K667" s="105"/>
      <c r="L667" s="111" t="e">
        <f t="shared" ca="1" si="165"/>
        <v>#NAME?</v>
      </c>
      <c r="M667" s="100"/>
      <c r="N667" s="99"/>
      <c r="O667" s="99"/>
      <c r="P667" s="79">
        <f t="shared" si="166"/>
        <v>0</v>
      </c>
      <c r="Q667" s="68">
        <v>0.2</v>
      </c>
      <c r="R667" s="20">
        <f t="shared" si="167"/>
        <v>0</v>
      </c>
      <c r="S667" s="124"/>
      <c r="U667" s="1" t="s">
        <v>69</v>
      </c>
    </row>
    <row r="668" spans="1:21" x14ac:dyDescent="0.15">
      <c r="A668" s="16">
        <v>568</v>
      </c>
      <c r="B668" s="82" t="s">
        <v>1300</v>
      </c>
      <c r="C668" s="82" t="s">
        <v>60</v>
      </c>
      <c r="D668" s="83" t="s">
        <v>1301</v>
      </c>
      <c r="E668" s="11" t="s">
        <v>66</v>
      </c>
      <c r="F668" s="11" t="s">
        <v>1258</v>
      </c>
      <c r="G668" s="61">
        <v>1</v>
      </c>
      <c r="J668" s="61">
        <f t="shared" si="164"/>
        <v>1</v>
      </c>
      <c r="K668" s="105"/>
      <c r="L668" s="111" t="e">
        <f t="shared" ca="1" si="165"/>
        <v>#NAME?</v>
      </c>
      <c r="M668" s="100"/>
      <c r="N668" s="99"/>
      <c r="O668" s="99"/>
      <c r="P668" s="79">
        <f t="shared" si="166"/>
        <v>0</v>
      </c>
      <c r="Q668" s="68">
        <v>0.2</v>
      </c>
      <c r="R668" s="20">
        <f t="shared" si="167"/>
        <v>0</v>
      </c>
      <c r="S668" s="124"/>
      <c r="U668" s="1" t="s">
        <v>69</v>
      </c>
    </row>
    <row r="669" spans="1:21" x14ac:dyDescent="0.15">
      <c r="A669" s="16">
        <v>569</v>
      </c>
      <c r="B669" s="82" t="s">
        <v>1302</v>
      </c>
      <c r="C669" s="82" t="s">
        <v>60</v>
      </c>
      <c r="D669" s="83" t="s">
        <v>1303</v>
      </c>
      <c r="E669" s="11" t="s">
        <v>66</v>
      </c>
      <c r="F669" s="11" t="s">
        <v>1258</v>
      </c>
      <c r="G669" s="61">
        <v>1</v>
      </c>
      <c r="J669" s="61">
        <f t="shared" si="164"/>
        <v>1</v>
      </c>
      <c r="K669" s="105"/>
      <c r="L669" s="111" t="e">
        <f t="shared" ca="1" si="165"/>
        <v>#NAME?</v>
      </c>
      <c r="M669" s="100"/>
      <c r="N669" s="99"/>
      <c r="O669" s="99"/>
      <c r="P669" s="79">
        <f t="shared" si="166"/>
        <v>0</v>
      </c>
      <c r="Q669" s="68">
        <v>0.2</v>
      </c>
      <c r="R669" s="20">
        <f t="shared" si="167"/>
        <v>0</v>
      </c>
      <c r="S669" s="124"/>
      <c r="U669" s="1" t="s">
        <v>69</v>
      </c>
    </row>
    <row r="670" spans="1:21" x14ac:dyDescent="0.15">
      <c r="A670" s="16">
        <v>570</v>
      </c>
      <c r="B670" s="82" t="s">
        <v>1304</v>
      </c>
      <c r="C670" s="82" t="s">
        <v>60</v>
      </c>
      <c r="D670" s="83" t="s">
        <v>1305</v>
      </c>
      <c r="E670" s="11" t="s">
        <v>66</v>
      </c>
      <c r="F670" s="11" t="s">
        <v>1258</v>
      </c>
      <c r="G670" s="61">
        <v>1</v>
      </c>
      <c r="J670" s="61">
        <f t="shared" si="164"/>
        <v>1</v>
      </c>
      <c r="K670" s="105"/>
      <c r="L670" s="111" t="e">
        <f t="shared" ca="1" si="165"/>
        <v>#NAME?</v>
      </c>
      <c r="M670" s="100"/>
      <c r="N670" s="99"/>
      <c r="O670" s="99"/>
      <c r="P670" s="79">
        <f t="shared" si="166"/>
        <v>0</v>
      </c>
      <c r="Q670" s="68">
        <v>0.2</v>
      </c>
      <c r="R670" s="20">
        <f t="shared" si="167"/>
        <v>0</v>
      </c>
      <c r="S670" s="124"/>
      <c r="U670" s="1" t="s">
        <v>69</v>
      </c>
    </row>
    <row r="671" spans="1:21" x14ac:dyDescent="0.15">
      <c r="A671" s="16">
        <v>571</v>
      </c>
      <c r="B671" s="82" t="s">
        <v>1306</v>
      </c>
      <c r="C671" s="82" t="s">
        <v>60</v>
      </c>
      <c r="D671" s="83" t="s">
        <v>1307</v>
      </c>
      <c r="E671" s="11" t="s">
        <v>66</v>
      </c>
      <c r="F671" s="11" t="s">
        <v>1258</v>
      </c>
      <c r="G671" s="61">
        <v>1</v>
      </c>
      <c r="J671" s="61">
        <f t="shared" si="164"/>
        <v>1</v>
      </c>
      <c r="K671" s="105"/>
      <c r="L671" s="111" t="e">
        <f t="shared" ca="1" si="165"/>
        <v>#NAME?</v>
      </c>
      <c r="M671" s="100"/>
      <c r="N671" s="99"/>
      <c r="O671" s="99"/>
      <c r="P671" s="79">
        <f t="shared" si="166"/>
        <v>0</v>
      </c>
      <c r="Q671" s="68">
        <v>0.2</v>
      </c>
      <c r="R671" s="20">
        <f t="shared" si="167"/>
        <v>0</v>
      </c>
      <c r="S671" s="124"/>
      <c r="U671" s="1" t="s">
        <v>69</v>
      </c>
    </row>
    <row r="672" spans="1:21" x14ac:dyDescent="0.15">
      <c r="A672" s="16">
        <v>572</v>
      </c>
      <c r="B672" s="82" t="s">
        <v>1308</v>
      </c>
      <c r="C672" s="82" t="s">
        <v>60</v>
      </c>
      <c r="D672" s="83" t="s">
        <v>1309</v>
      </c>
      <c r="E672" s="11" t="s">
        <v>66</v>
      </c>
      <c r="F672" s="11" t="s">
        <v>1258</v>
      </c>
      <c r="G672" s="61">
        <v>1</v>
      </c>
      <c r="J672" s="61">
        <f t="shared" si="164"/>
        <v>1</v>
      </c>
      <c r="K672" s="105"/>
      <c r="L672" s="111" t="e">
        <f t="shared" ca="1" si="165"/>
        <v>#NAME?</v>
      </c>
      <c r="M672" s="100"/>
      <c r="N672" s="99"/>
      <c r="O672" s="99"/>
      <c r="P672" s="79">
        <f t="shared" si="166"/>
        <v>0</v>
      </c>
      <c r="Q672" s="68">
        <v>0.2</v>
      </c>
      <c r="R672" s="20">
        <f t="shared" si="167"/>
        <v>0</v>
      </c>
      <c r="S672" s="124"/>
      <c r="U672" s="1" t="s">
        <v>69</v>
      </c>
    </row>
    <row r="673" spans="1:21" ht="21" x14ac:dyDescent="0.15">
      <c r="A673" s="16">
        <v>573</v>
      </c>
      <c r="B673" s="82" t="s">
        <v>1310</v>
      </c>
      <c r="C673" s="82" t="s">
        <v>60</v>
      </c>
      <c r="D673" s="83" t="s">
        <v>1311</v>
      </c>
      <c r="E673" s="11" t="s">
        <v>66</v>
      </c>
      <c r="F673" s="11" t="s">
        <v>1312</v>
      </c>
      <c r="G673" s="61">
        <v>1</v>
      </c>
      <c r="J673" s="61">
        <f t="shared" si="164"/>
        <v>1</v>
      </c>
      <c r="K673" s="105"/>
      <c r="L673" s="111" t="e">
        <f t="shared" ca="1" si="165"/>
        <v>#NAME?</v>
      </c>
      <c r="M673" s="100"/>
      <c r="N673" s="99"/>
      <c r="O673" s="99"/>
      <c r="P673" s="79">
        <f t="shared" si="166"/>
        <v>0</v>
      </c>
      <c r="Q673" s="68">
        <v>0.2</v>
      </c>
      <c r="R673" s="20">
        <f t="shared" si="167"/>
        <v>0</v>
      </c>
      <c r="S673" s="124"/>
      <c r="U673" s="1" t="s">
        <v>69</v>
      </c>
    </row>
    <row r="674" spans="1:21" s="96" customFormat="1" ht="12.75" x14ac:dyDescent="0.2">
      <c r="A674" s="172"/>
      <c r="B674" s="180" t="s">
        <v>60</v>
      </c>
      <c r="C674" s="180" t="s">
        <v>60</v>
      </c>
      <c r="D674" s="181" t="s">
        <v>1313</v>
      </c>
      <c r="E674" s="172" t="s">
        <v>60</v>
      </c>
      <c r="F674" s="172"/>
      <c r="G674" s="172"/>
      <c r="H674" s="89"/>
      <c r="I674" s="89"/>
      <c r="J674" s="88"/>
      <c r="K674" s="104"/>
      <c r="L674" s="109"/>
      <c r="M674" s="91"/>
      <c r="N674" s="92"/>
      <c r="O674" s="92"/>
      <c r="P674" s="93"/>
      <c r="Q674" s="94"/>
      <c r="R674" s="95"/>
      <c r="S674" s="123"/>
      <c r="T674" s="2"/>
    </row>
    <row r="675" spans="1:21" ht="21" x14ac:dyDescent="0.15">
      <c r="A675" s="16">
        <v>574</v>
      </c>
      <c r="B675" s="82" t="s">
        <v>1314</v>
      </c>
      <c r="C675" s="82" t="s">
        <v>60</v>
      </c>
      <c r="D675" s="83" t="s">
        <v>1315</v>
      </c>
      <c r="E675" s="11" t="s">
        <v>66</v>
      </c>
      <c r="F675" s="11" t="s">
        <v>292</v>
      </c>
      <c r="G675" s="61">
        <v>1</v>
      </c>
      <c r="J675" s="61">
        <f t="shared" ref="J675:J684" si="168">G675-I675+H675</f>
        <v>1</v>
      </c>
      <c r="K675" s="105"/>
      <c r="L675" s="111" t="e">
        <f t="shared" ref="L675:L684" ca="1" si="169">EUROToLetters(K675)</f>
        <v>#NAME?</v>
      </c>
      <c r="M675" s="100"/>
      <c r="N675" s="99"/>
      <c r="O675" s="99"/>
      <c r="P675" s="79">
        <f t="shared" ref="P675:P684" si="170">ROUND(G675*ROUND(K675,2),2)</f>
        <v>0</v>
      </c>
      <c r="Q675" s="68">
        <v>0.2</v>
      </c>
      <c r="R675" s="20">
        <f t="shared" ref="R675:R684" si="171">ROUND(Q675*ROUND(P675,2),2)</f>
        <v>0</v>
      </c>
      <c r="S675" s="124"/>
      <c r="U675" s="1" t="s">
        <v>69</v>
      </c>
    </row>
    <row r="676" spans="1:21" ht="21" x14ac:dyDescent="0.15">
      <c r="A676" s="16">
        <v>575</v>
      </c>
      <c r="B676" s="82" t="s">
        <v>1316</v>
      </c>
      <c r="C676" s="82" t="s">
        <v>60</v>
      </c>
      <c r="D676" s="83" t="s">
        <v>1317</v>
      </c>
      <c r="E676" s="11" t="s">
        <v>66</v>
      </c>
      <c r="F676" s="11" t="s">
        <v>292</v>
      </c>
      <c r="G676" s="61">
        <v>1</v>
      </c>
      <c r="J676" s="61">
        <f t="shared" si="168"/>
        <v>1</v>
      </c>
      <c r="K676" s="105"/>
      <c r="L676" s="111" t="e">
        <f t="shared" ca="1" si="169"/>
        <v>#NAME?</v>
      </c>
      <c r="M676" s="100"/>
      <c r="N676" s="99"/>
      <c r="O676" s="99"/>
      <c r="P676" s="79">
        <f t="shared" si="170"/>
        <v>0</v>
      </c>
      <c r="Q676" s="68">
        <v>0.2</v>
      </c>
      <c r="R676" s="20">
        <f t="shared" si="171"/>
        <v>0</v>
      </c>
      <c r="S676" s="124"/>
      <c r="U676" s="1" t="s">
        <v>69</v>
      </c>
    </row>
    <row r="677" spans="1:21" ht="21" x14ac:dyDescent="0.15">
      <c r="A677" s="16">
        <v>576</v>
      </c>
      <c r="B677" s="82" t="s">
        <v>1318</v>
      </c>
      <c r="C677" s="82" t="s">
        <v>60</v>
      </c>
      <c r="D677" s="83" t="s">
        <v>1319</v>
      </c>
      <c r="E677" s="11" t="s">
        <v>66</v>
      </c>
      <c r="F677" s="11" t="s">
        <v>292</v>
      </c>
      <c r="G677" s="61">
        <v>1</v>
      </c>
      <c r="J677" s="61">
        <f t="shared" si="168"/>
        <v>1</v>
      </c>
      <c r="K677" s="105"/>
      <c r="L677" s="111" t="e">
        <f t="shared" ca="1" si="169"/>
        <v>#NAME?</v>
      </c>
      <c r="M677" s="100"/>
      <c r="N677" s="99"/>
      <c r="O677" s="99"/>
      <c r="P677" s="79">
        <f t="shared" si="170"/>
        <v>0</v>
      </c>
      <c r="Q677" s="68">
        <v>0.2</v>
      </c>
      <c r="R677" s="20">
        <f t="shared" si="171"/>
        <v>0</v>
      </c>
      <c r="S677" s="124"/>
      <c r="U677" s="1" t="s">
        <v>69</v>
      </c>
    </row>
    <row r="678" spans="1:21" ht="21" x14ac:dyDescent="0.15">
      <c r="A678" s="16">
        <v>577</v>
      </c>
      <c r="B678" s="82" t="s">
        <v>1320</v>
      </c>
      <c r="C678" s="82" t="s">
        <v>60</v>
      </c>
      <c r="D678" s="83" t="s">
        <v>1321</v>
      </c>
      <c r="E678" s="11" t="s">
        <v>66</v>
      </c>
      <c r="F678" s="11" t="s">
        <v>292</v>
      </c>
      <c r="G678" s="61">
        <v>1</v>
      </c>
      <c r="J678" s="61">
        <f t="shared" si="168"/>
        <v>1</v>
      </c>
      <c r="K678" s="105"/>
      <c r="L678" s="111" t="e">
        <f t="shared" ca="1" si="169"/>
        <v>#NAME?</v>
      </c>
      <c r="M678" s="100"/>
      <c r="N678" s="99"/>
      <c r="O678" s="99"/>
      <c r="P678" s="79">
        <f t="shared" si="170"/>
        <v>0</v>
      </c>
      <c r="Q678" s="68">
        <v>0.2</v>
      </c>
      <c r="R678" s="20">
        <f t="shared" si="171"/>
        <v>0</v>
      </c>
      <c r="S678" s="124"/>
      <c r="U678" s="1" t="s">
        <v>69</v>
      </c>
    </row>
    <row r="679" spans="1:21" ht="21" x14ac:dyDescent="0.15">
      <c r="A679" s="16">
        <v>578</v>
      </c>
      <c r="B679" s="82" t="s">
        <v>1322</v>
      </c>
      <c r="C679" s="82" t="s">
        <v>60</v>
      </c>
      <c r="D679" s="83" t="s">
        <v>1323</v>
      </c>
      <c r="E679" s="11" t="s">
        <v>66</v>
      </c>
      <c r="F679" s="11" t="s">
        <v>292</v>
      </c>
      <c r="G679" s="61">
        <v>1</v>
      </c>
      <c r="J679" s="61">
        <f t="shared" si="168"/>
        <v>1</v>
      </c>
      <c r="K679" s="105"/>
      <c r="L679" s="111" t="e">
        <f t="shared" ca="1" si="169"/>
        <v>#NAME?</v>
      </c>
      <c r="M679" s="100"/>
      <c r="N679" s="99"/>
      <c r="O679" s="99"/>
      <c r="P679" s="79">
        <f t="shared" si="170"/>
        <v>0</v>
      </c>
      <c r="Q679" s="68">
        <v>0.2</v>
      </c>
      <c r="R679" s="20">
        <f t="shared" si="171"/>
        <v>0</v>
      </c>
      <c r="S679" s="124"/>
      <c r="U679" s="1" t="s">
        <v>69</v>
      </c>
    </row>
    <row r="680" spans="1:21" ht="21" x14ac:dyDescent="0.15">
      <c r="A680" s="16">
        <v>579</v>
      </c>
      <c r="B680" s="82" t="s">
        <v>1324</v>
      </c>
      <c r="C680" s="82" t="s">
        <v>60</v>
      </c>
      <c r="D680" s="83" t="s">
        <v>1325</v>
      </c>
      <c r="E680" s="11" t="s">
        <v>66</v>
      </c>
      <c r="F680" s="11" t="s">
        <v>292</v>
      </c>
      <c r="G680" s="61">
        <v>1</v>
      </c>
      <c r="J680" s="61">
        <f t="shared" si="168"/>
        <v>1</v>
      </c>
      <c r="K680" s="105"/>
      <c r="L680" s="111" t="e">
        <f t="shared" ca="1" si="169"/>
        <v>#NAME?</v>
      </c>
      <c r="M680" s="100"/>
      <c r="N680" s="99"/>
      <c r="O680" s="99"/>
      <c r="P680" s="79">
        <f t="shared" si="170"/>
        <v>0</v>
      </c>
      <c r="Q680" s="68">
        <v>0.2</v>
      </c>
      <c r="R680" s="20">
        <f t="shared" si="171"/>
        <v>0</v>
      </c>
      <c r="S680" s="124"/>
      <c r="U680" s="1" t="s">
        <v>69</v>
      </c>
    </row>
    <row r="681" spans="1:21" ht="21" x14ac:dyDescent="0.15">
      <c r="A681" s="16">
        <v>580</v>
      </c>
      <c r="B681" s="82" t="s">
        <v>1326</v>
      </c>
      <c r="C681" s="82" t="s">
        <v>60</v>
      </c>
      <c r="D681" s="83" t="s">
        <v>1327</v>
      </c>
      <c r="E681" s="11" t="s">
        <v>66</v>
      </c>
      <c r="F681" s="11" t="s">
        <v>292</v>
      </c>
      <c r="G681" s="61">
        <v>1</v>
      </c>
      <c r="J681" s="61">
        <f t="shared" si="168"/>
        <v>1</v>
      </c>
      <c r="K681" s="105"/>
      <c r="L681" s="111" t="e">
        <f t="shared" ca="1" si="169"/>
        <v>#NAME?</v>
      </c>
      <c r="M681" s="100"/>
      <c r="N681" s="99"/>
      <c r="O681" s="99"/>
      <c r="P681" s="79">
        <f t="shared" si="170"/>
        <v>0</v>
      </c>
      <c r="Q681" s="68">
        <v>0.2</v>
      </c>
      <c r="R681" s="20">
        <f t="shared" si="171"/>
        <v>0</v>
      </c>
      <c r="S681" s="124"/>
      <c r="U681" s="1" t="s">
        <v>69</v>
      </c>
    </row>
    <row r="682" spans="1:21" ht="21" x14ac:dyDescent="0.15">
      <c r="A682" s="16">
        <v>581</v>
      </c>
      <c r="B682" s="82" t="s">
        <v>1328</v>
      </c>
      <c r="C682" s="82" t="s">
        <v>60</v>
      </c>
      <c r="D682" s="83" t="s">
        <v>1329</v>
      </c>
      <c r="E682" s="11" t="s">
        <v>66</v>
      </c>
      <c r="F682" s="11" t="s">
        <v>292</v>
      </c>
      <c r="G682" s="61">
        <v>1</v>
      </c>
      <c r="J682" s="61">
        <f t="shared" si="168"/>
        <v>1</v>
      </c>
      <c r="K682" s="182"/>
      <c r="L682" s="111" t="e">
        <f t="shared" ca="1" si="169"/>
        <v>#NAME?</v>
      </c>
      <c r="M682" s="100"/>
      <c r="N682" s="99"/>
      <c r="O682" s="99"/>
      <c r="P682" s="79">
        <f t="shared" si="170"/>
        <v>0</v>
      </c>
      <c r="Q682" s="68">
        <v>0.2</v>
      </c>
      <c r="R682" s="20">
        <f t="shared" si="171"/>
        <v>0</v>
      </c>
      <c r="S682" s="124"/>
      <c r="U682" s="1" t="s">
        <v>69</v>
      </c>
    </row>
    <row r="683" spans="1:21" x14ac:dyDescent="0.15">
      <c r="A683" s="16">
        <v>582</v>
      </c>
      <c r="B683" s="82" t="s">
        <v>1330</v>
      </c>
      <c r="C683" s="82" t="s">
        <v>60</v>
      </c>
      <c r="D683" s="83" t="s">
        <v>1331</v>
      </c>
      <c r="E683" s="11" t="s">
        <v>66</v>
      </c>
      <c r="F683" s="11" t="s">
        <v>292</v>
      </c>
      <c r="G683" s="61">
        <v>1</v>
      </c>
      <c r="J683" s="61">
        <f t="shared" si="168"/>
        <v>1</v>
      </c>
      <c r="K683" s="105"/>
      <c r="L683" s="111" t="e">
        <f t="shared" ca="1" si="169"/>
        <v>#NAME?</v>
      </c>
      <c r="M683" s="100"/>
      <c r="N683" s="99"/>
      <c r="O683" s="99"/>
      <c r="P683" s="79">
        <f t="shared" si="170"/>
        <v>0</v>
      </c>
      <c r="Q683" s="68">
        <v>0.2</v>
      </c>
      <c r="R683" s="20">
        <f t="shared" si="171"/>
        <v>0</v>
      </c>
      <c r="S683" s="124"/>
      <c r="U683" s="1" t="s">
        <v>69</v>
      </c>
    </row>
    <row r="684" spans="1:21" x14ac:dyDescent="0.15">
      <c r="A684" s="16">
        <v>583</v>
      </c>
      <c r="B684" s="82" t="s">
        <v>1332</v>
      </c>
      <c r="C684" s="82" t="s">
        <v>60</v>
      </c>
      <c r="D684" s="83" t="s">
        <v>1333</v>
      </c>
      <c r="E684" s="11" t="s">
        <v>66</v>
      </c>
      <c r="F684" s="11" t="s">
        <v>292</v>
      </c>
      <c r="G684" s="61">
        <v>1</v>
      </c>
      <c r="J684" s="61">
        <f t="shared" si="168"/>
        <v>1</v>
      </c>
      <c r="K684" s="105"/>
      <c r="L684" s="111" t="e">
        <f t="shared" ca="1" si="169"/>
        <v>#NAME?</v>
      </c>
      <c r="M684" s="100"/>
      <c r="N684" s="99"/>
      <c r="O684" s="99"/>
      <c r="P684" s="79">
        <f t="shared" si="170"/>
        <v>0</v>
      </c>
      <c r="Q684" s="68">
        <v>0.2</v>
      </c>
      <c r="R684" s="20">
        <f t="shared" si="171"/>
        <v>0</v>
      </c>
      <c r="S684" s="124"/>
      <c r="U684" s="1" t="s">
        <v>69</v>
      </c>
    </row>
    <row r="685" spans="1:21" s="96" customFormat="1" ht="12.75" x14ac:dyDescent="0.2">
      <c r="A685" s="172"/>
      <c r="B685" s="180" t="s">
        <v>60</v>
      </c>
      <c r="C685" s="180" t="s">
        <v>60</v>
      </c>
      <c r="D685" s="181" t="s">
        <v>1334</v>
      </c>
      <c r="E685" s="172" t="s">
        <v>60</v>
      </c>
      <c r="F685" s="172"/>
      <c r="G685" s="172"/>
      <c r="H685" s="89"/>
      <c r="I685" s="89"/>
      <c r="J685" s="88"/>
      <c r="K685" s="104"/>
      <c r="L685" s="109"/>
      <c r="M685" s="91"/>
      <c r="N685" s="92"/>
      <c r="O685" s="92"/>
      <c r="P685" s="93"/>
      <c r="Q685" s="94"/>
      <c r="R685" s="95"/>
      <c r="S685" s="123"/>
      <c r="T685" s="2"/>
    </row>
    <row r="686" spans="1:21" s="96" customFormat="1" ht="21.75" x14ac:dyDescent="0.2">
      <c r="A686" s="84"/>
      <c r="B686" s="85" t="s">
        <v>60</v>
      </c>
      <c r="C686" s="85" t="s">
        <v>60</v>
      </c>
      <c r="D686" s="86" t="s">
        <v>1335</v>
      </c>
      <c r="E686" s="87" t="s">
        <v>60</v>
      </c>
      <c r="F686" s="87"/>
      <c r="G686" s="88"/>
      <c r="H686" s="89"/>
      <c r="I686" s="89"/>
      <c r="J686" s="88"/>
      <c r="K686" s="104"/>
      <c r="L686" s="109"/>
      <c r="M686" s="91"/>
      <c r="N686" s="92"/>
      <c r="O686" s="92"/>
      <c r="P686" s="93"/>
      <c r="Q686" s="94"/>
      <c r="R686" s="95"/>
      <c r="S686" s="123"/>
      <c r="T686" s="2"/>
    </row>
    <row r="687" spans="1:21" x14ac:dyDescent="0.15">
      <c r="A687" s="16">
        <v>584</v>
      </c>
      <c r="B687" s="82" t="s">
        <v>1336</v>
      </c>
      <c r="C687" s="82" t="s">
        <v>60</v>
      </c>
      <c r="D687" s="83" t="s">
        <v>1337</v>
      </c>
      <c r="E687" s="11" t="s">
        <v>66</v>
      </c>
      <c r="F687" s="11" t="s">
        <v>292</v>
      </c>
      <c r="G687" s="61">
        <v>60</v>
      </c>
      <c r="J687" s="61">
        <f t="shared" ref="J687:J695" si="172">G687-I687+H687</f>
        <v>60</v>
      </c>
      <c r="K687" s="105"/>
      <c r="L687" s="111" t="e">
        <f t="shared" ref="L687:L695" ca="1" si="173">EUROToLetters(K687)</f>
        <v>#NAME?</v>
      </c>
      <c r="M687" s="100"/>
      <c r="N687" s="99"/>
      <c r="O687" s="99"/>
      <c r="P687" s="79">
        <f t="shared" ref="P687:P695" si="174">ROUND(G687*ROUND(K687,2),2)</f>
        <v>0</v>
      </c>
      <c r="Q687" s="68">
        <v>0.2</v>
      </c>
      <c r="R687" s="20">
        <f t="shared" ref="R687:R695" si="175">ROUND(Q687*ROUND(P687,2),2)</f>
        <v>0</v>
      </c>
      <c r="S687" s="124"/>
      <c r="U687" s="1" t="s">
        <v>69</v>
      </c>
    </row>
    <row r="688" spans="1:21" x14ac:dyDescent="0.15">
      <c r="A688" s="16">
        <v>585</v>
      </c>
      <c r="B688" s="82" t="s">
        <v>1338</v>
      </c>
      <c r="C688" s="82" t="s">
        <v>60</v>
      </c>
      <c r="D688" s="83" t="s">
        <v>1339</v>
      </c>
      <c r="E688" s="11" t="s">
        <v>66</v>
      </c>
      <c r="F688" s="11" t="s">
        <v>292</v>
      </c>
      <c r="G688" s="61">
        <v>5</v>
      </c>
      <c r="J688" s="61">
        <f t="shared" si="172"/>
        <v>5</v>
      </c>
      <c r="K688" s="105"/>
      <c r="L688" s="111" t="e">
        <f t="shared" ca="1" si="173"/>
        <v>#NAME?</v>
      </c>
      <c r="M688" s="100"/>
      <c r="N688" s="99"/>
      <c r="O688" s="99"/>
      <c r="P688" s="79">
        <f t="shared" si="174"/>
        <v>0</v>
      </c>
      <c r="Q688" s="68">
        <v>0.2</v>
      </c>
      <c r="R688" s="20">
        <f t="shared" si="175"/>
        <v>0</v>
      </c>
      <c r="S688" s="124"/>
      <c r="U688" s="1" t="s">
        <v>69</v>
      </c>
    </row>
    <row r="689" spans="1:21" x14ac:dyDescent="0.15">
      <c r="A689" s="16">
        <v>586</v>
      </c>
      <c r="B689" s="82" t="s">
        <v>1340</v>
      </c>
      <c r="C689" s="82" t="s">
        <v>60</v>
      </c>
      <c r="D689" s="83" t="s">
        <v>1341</v>
      </c>
      <c r="E689" s="11" t="s">
        <v>66</v>
      </c>
      <c r="F689" s="11" t="s">
        <v>292</v>
      </c>
      <c r="G689" s="61">
        <v>5</v>
      </c>
      <c r="J689" s="61">
        <f t="shared" si="172"/>
        <v>5</v>
      </c>
      <c r="K689" s="105"/>
      <c r="L689" s="111" t="e">
        <f t="shared" ca="1" si="173"/>
        <v>#NAME?</v>
      </c>
      <c r="M689" s="100"/>
      <c r="N689" s="99"/>
      <c r="O689" s="99"/>
      <c r="P689" s="79">
        <f t="shared" si="174"/>
        <v>0</v>
      </c>
      <c r="Q689" s="68">
        <v>0.2</v>
      </c>
      <c r="R689" s="20">
        <f t="shared" si="175"/>
        <v>0</v>
      </c>
      <c r="S689" s="124"/>
      <c r="U689" s="1" t="s">
        <v>69</v>
      </c>
    </row>
    <row r="690" spans="1:21" x14ac:dyDescent="0.15">
      <c r="A690" s="16">
        <v>587</v>
      </c>
      <c r="B690" s="82" t="s">
        <v>1342</v>
      </c>
      <c r="C690" s="82" t="s">
        <v>60</v>
      </c>
      <c r="D690" s="83" t="s">
        <v>1343</v>
      </c>
      <c r="E690" s="11" t="s">
        <v>66</v>
      </c>
      <c r="F690" s="11" t="s">
        <v>292</v>
      </c>
      <c r="G690" s="61">
        <v>5</v>
      </c>
      <c r="J690" s="61">
        <f t="shared" si="172"/>
        <v>5</v>
      </c>
      <c r="K690" s="105"/>
      <c r="L690" s="111" t="e">
        <f t="shared" ca="1" si="173"/>
        <v>#NAME?</v>
      </c>
      <c r="M690" s="100"/>
      <c r="N690" s="99"/>
      <c r="O690" s="99"/>
      <c r="P690" s="79">
        <f t="shared" si="174"/>
        <v>0</v>
      </c>
      <c r="Q690" s="68">
        <v>0.2</v>
      </c>
      <c r="R690" s="20">
        <f t="shared" si="175"/>
        <v>0</v>
      </c>
      <c r="S690" s="124"/>
      <c r="U690" s="1" t="s">
        <v>69</v>
      </c>
    </row>
    <row r="691" spans="1:21" x14ac:dyDescent="0.15">
      <c r="A691" s="16">
        <v>588</v>
      </c>
      <c r="B691" s="82" t="s">
        <v>1344</v>
      </c>
      <c r="C691" s="82" t="s">
        <v>60</v>
      </c>
      <c r="D691" s="83" t="s">
        <v>1345</v>
      </c>
      <c r="E691" s="11" t="s">
        <v>66</v>
      </c>
      <c r="F691" s="11" t="s">
        <v>292</v>
      </c>
      <c r="G691" s="61">
        <v>4</v>
      </c>
      <c r="J691" s="61">
        <f t="shared" si="172"/>
        <v>4</v>
      </c>
      <c r="K691" s="105"/>
      <c r="L691" s="111" t="e">
        <f t="shared" ca="1" si="173"/>
        <v>#NAME?</v>
      </c>
      <c r="M691" s="100"/>
      <c r="N691" s="99"/>
      <c r="O691" s="99"/>
      <c r="P691" s="79">
        <f t="shared" si="174"/>
        <v>0</v>
      </c>
      <c r="Q691" s="68">
        <v>0.2</v>
      </c>
      <c r="R691" s="20">
        <f t="shared" si="175"/>
        <v>0</v>
      </c>
      <c r="S691" s="124"/>
      <c r="U691" s="1" t="s">
        <v>69</v>
      </c>
    </row>
    <row r="692" spans="1:21" x14ac:dyDescent="0.15">
      <c r="A692" s="16">
        <v>589</v>
      </c>
      <c r="B692" s="82" t="s">
        <v>1346</v>
      </c>
      <c r="C692" s="82" t="s">
        <v>60</v>
      </c>
      <c r="D692" s="83" t="s">
        <v>1347</v>
      </c>
      <c r="E692" s="11" t="s">
        <v>66</v>
      </c>
      <c r="F692" s="11" t="s">
        <v>292</v>
      </c>
      <c r="G692" s="61">
        <v>3</v>
      </c>
      <c r="J692" s="61">
        <f t="shared" si="172"/>
        <v>3</v>
      </c>
      <c r="K692" s="105"/>
      <c r="L692" s="111" t="e">
        <f t="shared" ca="1" si="173"/>
        <v>#NAME?</v>
      </c>
      <c r="M692" s="100"/>
      <c r="N692" s="99"/>
      <c r="O692" s="99"/>
      <c r="P692" s="79">
        <f t="shared" si="174"/>
        <v>0</v>
      </c>
      <c r="Q692" s="68">
        <v>0.2</v>
      </c>
      <c r="R692" s="20">
        <f t="shared" si="175"/>
        <v>0</v>
      </c>
      <c r="S692" s="124"/>
      <c r="U692" s="1" t="s">
        <v>69</v>
      </c>
    </row>
    <row r="693" spans="1:21" x14ac:dyDescent="0.15">
      <c r="A693" s="16">
        <v>590</v>
      </c>
      <c r="B693" s="82" t="s">
        <v>1348</v>
      </c>
      <c r="C693" s="82" t="s">
        <v>60</v>
      </c>
      <c r="D693" s="83" t="s">
        <v>1349</v>
      </c>
      <c r="E693" s="11" t="s">
        <v>66</v>
      </c>
      <c r="F693" s="11" t="s">
        <v>292</v>
      </c>
      <c r="G693" s="61">
        <v>3</v>
      </c>
      <c r="J693" s="61">
        <f t="shared" si="172"/>
        <v>3</v>
      </c>
      <c r="K693" s="105"/>
      <c r="L693" s="111" t="e">
        <f t="shared" ca="1" si="173"/>
        <v>#NAME?</v>
      </c>
      <c r="M693" s="100"/>
      <c r="N693" s="99"/>
      <c r="O693" s="99"/>
      <c r="P693" s="79">
        <f t="shared" si="174"/>
        <v>0</v>
      </c>
      <c r="Q693" s="68">
        <v>0.2</v>
      </c>
      <c r="R693" s="20">
        <f t="shared" si="175"/>
        <v>0</v>
      </c>
      <c r="S693" s="124"/>
      <c r="U693" s="1" t="s">
        <v>69</v>
      </c>
    </row>
    <row r="694" spans="1:21" x14ac:dyDescent="0.15">
      <c r="A694" s="16">
        <v>591</v>
      </c>
      <c r="B694" s="82" t="s">
        <v>1350</v>
      </c>
      <c r="C694" s="82" t="s">
        <v>60</v>
      </c>
      <c r="D694" s="83" t="s">
        <v>1351</v>
      </c>
      <c r="E694" s="11" t="s">
        <v>66</v>
      </c>
      <c r="F694" s="11" t="s">
        <v>292</v>
      </c>
      <c r="G694" s="61">
        <v>3</v>
      </c>
      <c r="J694" s="61">
        <f t="shared" si="172"/>
        <v>3</v>
      </c>
      <c r="K694" s="105"/>
      <c r="L694" s="111" t="e">
        <f t="shared" ca="1" si="173"/>
        <v>#NAME?</v>
      </c>
      <c r="M694" s="100"/>
      <c r="N694" s="99"/>
      <c r="O694" s="99"/>
      <c r="P694" s="79">
        <f t="shared" si="174"/>
        <v>0</v>
      </c>
      <c r="Q694" s="68">
        <v>0.2</v>
      </c>
      <c r="R694" s="20">
        <f t="shared" si="175"/>
        <v>0</v>
      </c>
      <c r="S694" s="124"/>
      <c r="U694" s="1" t="s">
        <v>69</v>
      </c>
    </row>
    <row r="695" spans="1:21" x14ac:dyDescent="0.15">
      <c r="A695" s="16">
        <v>592</v>
      </c>
      <c r="B695" s="82" t="s">
        <v>1352</v>
      </c>
      <c r="C695" s="82" t="s">
        <v>60</v>
      </c>
      <c r="D695" s="83" t="s">
        <v>1353</v>
      </c>
      <c r="E695" s="11" t="s">
        <v>66</v>
      </c>
      <c r="F695" s="11" t="s">
        <v>292</v>
      </c>
      <c r="G695" s="61">
        <v>10</v>
      </c>
      <c r="J695" s="61">
        <f t="shared" si="172"/>
        <v>10</v>
      </c>
      <c r="K695" s="105"/>
      <c r="L695" s="111" t="e">
        <f t="shared" ca="1" si="173"/>
        <v>#NAME?</v>
      </c>
      <c r="M695" s="100"/>
      <c r="N695" s="99"/>
      <c r="O695" s="99"/>
      <c r="P695" s="79">
        <f t="shared" si="174"/>
        <v>0</v>
      </c>
      <c r="Q695" s="68">
        <v>0.2</v>
      </c>
      <c r="R695" s="20">
        <f t="shared" si="175"/>
        <v>0</v>
      </c>
      <c r="S695" s="124"/>
      <c r="U695" s="1" t="s">
        <v>69</v>
      </c>
    </row>
    <row r="696" spans="1:21" s="96" customFormat="1" ht="12.75" x14ac:dyDescent="0.2">
      <c r="A696" s="172"/>
      <c r="B696" s="180" t="s">
        <v>60</v>
      </c>
      <c r="C696" s="180" t="s">
        <v>60</v>
      </c>
      <c r="D696" s="181" t="s">
        <v>1354</v>
      </c>
      <c r="E696" s="172" t="s">
        <v>60</v>
      </c>
      <c r="F696" s="172"/>
      <c r="G696" s="172"/>
      <c r="H696" s="89"/>
      <c r="I696" s="89"/>
      <c r="J696" s="88"/>
      <c r="K696" s="104"/>
      <c r="L696" s="109"/>
      <c r="M696" s="91"/>
      <c r="N696" s="92"/>
      <c r="O696" s="92"/>
      <c r="P696" s="93"/>
      <c r="Q696" s="94"/>
      <c r="R696" s="95"/>
      <c r="S696" s="123"/>
      <c r="T696" s="2"/>
    </row>
    <row r="697" spans="1:21" ht="21" x14ac:dyDescent="0.15">
      <c r="A697" s="16">
        <v>593</v>
      </c>
      <c r="B697" s="82" t="s">
        <v>1355</v>
      </c>
      <c r="C697" s="82" t="s">
        <v>60</v>
      </c>
      <c r="D697" s="83" t="s">
        <v>1356</v>
      </c>
      <c r="E697" s="11" t="s">
        <v>66</v>
      </c>
      <c r="F697" s="11" t="s">
        <v>1357</v>
      </c>
      <c r="G697" s="61">
        <v>850</v>
      </c>
      <c r="J697" s="61">
        <f t="shared" ref="J697:J703" si="176">G697-I697+H697</f>
        <v>850</v>
      </c>
      <c r="K697" s="105"/>
      <c r="L697" s="111" t="e">
        <f t="shared" ref="L697:L703" ca="1" si="177">EUROToLetters(K697)</f>
        <v>#NAME?</v>
      </c>
      <c r="M697" s="100"/>
      <c r="N697" s="99"/>
      <c r="O697" s="99"/>
      <c r="P697" s="79">
        <f t="shared" ref="P697:P703" si="178">ROUND(G697*ROUND(K697,2),2)</f>
        <v>0</v>
      </c>
      <c r="Q697" s="68">
        <v>0.2</v>
      </c>
      <c r="R697" s="20">
        <f t="shared" ref="R697:R703" si="179">ROUND(Q697*ROUND(P697,2),2)</f>
        <v>0</v>
      </c>
      <c r="S697" s="124"/>
      <c r="U697" s="1" t="s">
        <v>69</v>
      </c>
    </row>
    <row r="698" spans="1:21" ht="21" x14ac:dyDescent="0.15">
      <c r="A698" s="16">
        <v>594</v>
      </c>
      <c r="B698" s="82" t="s">
        <v>1358</v>
      </c>
      <c r="C698" s="82" t="s">
        <v>60</v>
      </c>
      <c r="D698" s="83" t="s">
        <v>1359</v>
      </c>
      <c r="E698" s="11" t="s">
        <v>66</v>
      </c>
      <c r="F698" s="11" t="s">
        <v>1357</v>
      </c>
      <c r="G698" s="61">
        <v>10</v>
      </c>
      <c r="J698" s="61">
        <f t="shared" si="176"/>
        <v>10</v>
      </c>
      <c r="K698" s="105"/>
      <c r="L698" s="111" t="e">
        <f t="shared" ca="1" si="177"/>
        <v>#NAME?</v>
      </c>
      <c r="M698" s="100"/>
      <c r="N698" s="99"/>
      <c r="O698" s="99"/>
      <c r="P698" s="79">
        <f t="shared" si="178"/>
        <v>0</v>
      </c>
      <c r="Q698" s="68">
        <v>0.2</v>
      </c>
      <c r="R698" s="20">
        <f t="shared" si="179"/>
        <v>0</v>
      </c>
      <c r="S698" s="124"/>
      <c r="U698" s="1" t="s">
        <v>69</v>
      </c>
    </row>
    <row r="699" spans="1:21" ht="31.5" x14ac:dyDescent="0.15">
      <c r="A699" s="16">
        <v>595</v>
      </c>
      <c r="B699" s="82" t="s">
        <v>1360</v>
      </c>
      <c r="C699" s="82" t="s">
        <v>60</v>
      </c>
      <c r="D699" s="83" t="s">
        <v>1361</v>
      </c>
      <c r="E699" s="11" t="s">
        <v>66</v>
      </c>
      <c r="F699" s="11" t="s">
        <v>1362</v>
      </c>
      <c r="G699" s="61">
        <v>75000</v>
      </c>
      <c r="J699" s="61">
        <f t="shared" si="176"/>
        <v>75000</v>
      </c>
      <c r="K699" s="105"/>
      <c r="L699" s="111" t="e">
        <f t="shared" ca="1" si="177"/>
        <v>#NAME?</v>
      </c>
      <c r="M699" s="100"/>
      <c r="N699" s="99"/>
      <c r="O699" s="99"/>
      <c r="P699" s="79">
        <f t="shared" si="178"/>
        <v>0</v>
      </c>
      <c r="Q699" s="68">
        <v>0.2</v>
      </c>
      <c r="R699" s="20">
        <f t="shared" si="179"/>
        <v>0</v>
      </c>
      <c r="S699" s="124"/>
      <c r="U699" s="1" t="s">
        <v>69</v>
      </c>
    </row>
    <row r="700" spans="1:21" ht="21" x14ac:dyDescent="0.15">
      <c r="A700" s="16">
        <v>596</v>
      </c>
      <c r="B700" s="82" t="s">
        <v>1363</v>
      </c>
      <c r="C700" s="82" t="s">
        <v>60</v>
      </c>
      <c r="D700" s="83" t="s">
        <v>1364</v>
      </c>
      <c r="E700" s="11" t="s">
        <v>66</v>
      </c>
      <c r="F700" s="11" t="s">
        <v>1362</v>
      </c>
      <c r="G700" s="61">
        <v>20000</v>
      </c>
      <c r="J700" s="61">
        <f t="shared" si="176"/>
        <v>20000</v>
      </c>
      <c r="K700" s="105"/>
      <c r="L700" s="111" t="e">
        <f t="shared" ca="1" si="177"/>
        <v>#NAME?</v>
      </c>
      <c r="M700" s="100"/>
      <c r="N700" s="99"/>
      <c r="O700" s="99"/>
      <c r="P700" s="79">
        <f t="shared" si="178"/>
        <v>0</v>
      </c>
      <c r="Q700" s="68">
        <v>0.2</v>
      </c>
      <c r="R700" s="20">
        <f t="shared" si="179"/>
        <v>0</v>
      </c>
      <c r="S700" s="124"/>
      <c r="U700" s="1" t="s">
        <v>69</v>
      </c>
    </row>
    <row r="701" spans="1:21" x14ac:dyDescent="0.15">
      <c r="A701" s="16">
        <v>597</v>
      </c>
      <c r="B701" s="82" t="s">
        <v>1365</v>
      </c>
      <c r="C701" s="82" t="s">
        <v>60</v>
      </c>
      <c r="D701" s="83" t="s">
        <v>1366</v>
      </c>
      <c r="E701" s="11" t="s">
        <v>66</v>
      </c>
      <c r="F701" s="11" t="s">
        <v>1357</v>
      </c>
      <c r="G701" s="61">
        <v>1</v>
      </c>
      <c r="J701" s="61">
        <f t="shared" si="176"/>
        <v>1</v>
      </c>
      <c r="K701" s="105"/>
      <c r="L701" s="111" t="e">
        <f t="shared" ca="1" si="177"/>
        <v>#NAME?</v>
      </c>
      <c r="M701" s="100"/>
      <c r="N701" s="99"/>
      <c r="O701" s="99"/>
      <c r="P701" s="79">
        <f t="shared" si="178"/>
        <v>0</v>
      </c>
      <c r="Q701" s="68">
        <v>0.2</v>
      </c>
      <c r="R701" s="20">
        <f t="shared" si="179"/>
        <v>0</v>
      </c>
      <c r="S701" s="124"/>
      <c r="U701" s="1" t="s">
        <v>69</v>
      </c>
    </row>
    <row r="702" spans="1:21" x14ac:dyDescent="0.15">
      <c r="A702" s="16">
        <v>598</v>
      </c>
      <c r="B702" s="82" t="s">
        <v>1367</v>
      </c>
      <c r="C702" s="82" t="s">
        <v>60</v>
      </c>
      <c r="D702" s="83" t="s">
        <v>1368</v>
      </c>
      <c r="E702" s="11" t="s">
        <v>66</v>
      </c>
      <c r="F702" s="11" t="s">
        <v>1357</v>
      </c>
      <c r="G702" s="61">
        <v>1</v>
      </c>
      <c r="J702" s="61">
        <f t="shared" si="176"/>
        <v>1</v>
      </c>
      <c r="K702" s="105"/>
      <c r="L702" s="111" t="e">
        <f t="shared" ca="1" si="177"/>
        <v>#NAME?</v>
      </c>
      <c r="M702" s="100"/>
      <c r="N702" s="99"/>
      <c r="O702" s="99"/>
      <c r="P702" s="79">
        <f t="shared" si="178"/>
        <v>0</v>
      </c>
      <c r="Q702" s="68">
        <v>0.2</v>
      </c>
      <c r="R702" s="20">
        <f t="shared" si="179"/>
        <v>0</v>
      </c>
      <c r="S702" s="124"/>
      <c r="U702" s="1" t="s">
        <v>69</v>
      </c>
    </row>
    <row r="703" spans="1:21" ht="21" x14ac:dyDescent="0.15">
      <c r="A703" s="16">
        <v>599</v>
      </c>
      <c r="B703" s="82" t="s">
        <v>1369</v>
      </c>
      <c r="C703" s="82" t="s">
        <v>60</v>
      </c>
      <c r="D703" s="83" t="s">
        <v>1370</v>
      </c>
      <c r="E703" s="11" t="s">
        <v>66</v>
      </c>
      <c r="F703" s="11" t="s">
        <v>1357</v>
      </c>
      <c r="G703" s="61">
        <v>1</v>
      </c>
      <c r="J703" s="61">
        <f t="shared" si="176"/>
        <v>1</v>
      </c>
      <c r="K703" s="105"/>
      <c r="L703" s="111" t="e">
        <f t="shared" ca="1" si="177"/>
        <v>#NAME?</v>
      </c>
      <c r="M703" s="100"/>
      <c r="N703" s="99"/>
      <c r="O703" s="99"/>
      <c r="P703" s="79">
        <f t="shared" si="178"/>
        <v>0</v>
      </c>
      <c r="Q703" s="68">
        <v>0.2</v>
      </c>
      <c r="R703" s="20">
        <f t="shared" si="179"/>
        <v>0</v>
      </c>
      <c r="S703" s="124"/>
      <c r="U703" s="1" t="s">
        <v>69</v>
      </c>
    </row>
    <row r="704" spans="1:21" x14ac:dyDescent="0.15">
      <c r="K704" s="105"/>
      <c r="L704" s="111"/>
      <c r="S704" s="124"/>
    </row>
    <row r="705" spans="1:21" x14ac:dyDescent="0.15">
      <c r="A705" s="211" t="s">
        <v>1371</v>
      </c>
      <c r="B705" s="212"/>
      <c r="C705" s="212"/>
      <c r="D705" s="213"/>
      <c r="E705" s="212"/>
      <c r="F705" s="212"/>
      <c r="G705" s="212"/>
      <c r="H705" s="214"/>
      <c r="I705" s="214"/>
      <c r="J705" s="212"/>
      <c r="K705" s="215"/>
      <c r="L705" s="211"/>
      <c r="M705" s="116"/>
      <c r="N705" s="117"/>
      <c r="O705" s="117"/>
      <c r="P705" s="78">
        <f>SUM(P10:P703)</f>
        <v>0</v>
      </c>
      <c r="Q705" s="118"/>
      <c r="R705" s="19"/>
      <c r="S705" s="119"/>
      <c r="T705" s="120"/>
      <c r="U705" s="120"/>
    </row>
    <row r="706" spans="1:21" x14ac:dyDescent="0.15">
      <c r="A706" s="216" t="s">
        <v>1372</v>
      </c>
      <c r="B706" s="217"/>
      <c r="C706" s="217"/>
      <c r="D706" s="218"/>
      <c r="E706" s="217"/>
      <c r="F706" s="217"/>
      <c r="G706" s="217"/>
      <c r="H706" s="219"/>
      <c r="I706" s="219"/>
      <c r="J706" s="217"/>
      <c r="K706" s="220"/>
      <c r="L706" s="216"/>
      <c r="M706" s="112"/>
      <c r="P706" s="74">
        <f>ROUND(0.2*P705,2)</f>
        <v>0</v>
      </c>
      <c r="Q706" s="113"/>
      <c r="S706" s="114"/>
      <c r="T706" s="115"/>
      <c r="U706" s="115"/>
    </row>
    <row r="707" spans="1:21" x14ac:dyDescent="0.15">
      <c r="A707" s="211" t="s">
        <v>1373</v>
      </c>
      <c r="B707" s="212"/>
      <c r="C707" s="212"/>
      <c r="D707" s="213"/>
      <c r="E707" s="212"/>
      <c r="F707" s="212"/>
      <c r="G707" s="212"/>
      <c r="H707" s="214"/>
      <c r="I707" s="214"/>
      <c r="J707" s="212"/>
      <c r="K707" s="215"/>
      <c r="L707" s="211"/>
      <c r="M707" s="116"/>
      <c r="N707" s="117"/>
      <c r="O707" s="117"/>
      <c r="P707" s="78">
        <f>P705+P706</f>
        <v>0</v>
      </c>
      <c r="Q707" s="118"/>
      <c r="R707" s="19"/>
      <c r="S707" s="119"/>
      <c r="T707" s="120"/>
      <c r="U707" s="120"/>
    </row>
    <row r="708" spans="1:21" x14ac:dyDescent="0.15">
      <c r="A708" s="183" t="s">
        <v>1374</v>
      </c>
      <c r="B708" s="184"/>
      <c r="C708" s="184"/>
      <c r="D708" s="184"/>
      <c r="E708" s="184"/>
      <c r="F708" s="184"/>
      <c r="G708" s="184"/>
      <c r="H708" s="185"/>
      <c r="I708" s="185"/>
      <c r="J708" s="184"/>
      <c r="K708" s="186"/>
      <c r="L708" s="185"/>
      <c r="M708" s="187"/>
      <c r="N708" s="186"/>
      <c r="O708" s="186"/>
      <c r="P708" s="188"/>
      <c r="Q708" s="189"/>
      <c r="R708" s="190"/>
      <c r="S708" s="191"/>
      <c r="T708" s="191"/>
      <c r="U708" s="191"/>
    </row>
    <row r="709" spans="1:21" x14ac:dyDescent="0.15">
      <c r="A709" s="183"/>
      <c r="B709" s="184"/>
      <c r="C709" s="184"/>
      <c r="D709" s="184"/>
      <c r="E709" s="184"/>
      <c r="F709" s="184"/>
      <c r="G709" s="184"/>
      <c r="H709" s="185"/>
      <c r="I709" s="185"/>
      <c r="J709" s="184"/>
      <c r="K709" s="186"/>
      <c r="L709" s="185"/>
      <c r="M709" s="187"/>
      <c r="N709" s="186"/>
      <c r="O709" s="186"/>
      <c r="P709" s="188"/>
      <c r="Q709" s="189"/>
      <c r="R709" s="190"/>
      <c r="S709" s="191"/>
      <c r="T709" s="191"/>
      <c r="U709" s="191"/>
    </row>
    <row r="710" spans="1:21" x14ac:dyDescent="0.15">
      <c r="A710" s="183"/>
      <c r="B710" s="184"/>
      <c r="C710" s="184"/>
      <c r="D710" s="184"/>
      <c r="E710" s="184"/>
      <c r="F710" s="184"/>
      <c r="G710" s="184"/>
      <c r="H710" s="185"/>
      <c r="I710" s="185"/>
      <c r="J710" s="184"/>
      <c r="K710" s="186"/>
      <c r="L710" s="185"/>
      <c r="M710" s="187"/>
      <c r="N710" s="186"/>
      <c r="O710" s="186"/>
      <c r="P710" s="188"/>
      <c r="Q710" s="189"/>
      <c r="R710" s="190"/>
      <c r="S710" s="191"/>
      <c r="T710" s="191"/>
      <c r="U710" s="191"/>
    </row>
    <row r="711" spans="1:21" x14ac:dyDescent="0.15">
      <c r="A711" s="183"/>
      <c r="B711" s="184"/>
      <c r="C711" s="184"/>
      <c r="D711" s="184"/>
      <c r="E711" s="184"/>
      <c r="F711" s="184"/>
      <c r="G711" s="184"/>
      <c r="H711" s="185"/>
      <c r="I711" s="185"/>
      <c r="J711" s="184"/>
      <c r="K711" s="186"/>
      <c r="L711" s="185"/>
      <c r="M711" s="187"/>
      <c r="N711" s="186"/>
      <c r="O711" s="186"/>
      <c r="P711" s="188"/>
      <c r="Q711" s="189"/>
      <c r="R711" s="190"/>
      <c r="S711" s="191"/>
      <c r="T711" s="191"/>
      <c r="U711" s="191"/>
    </row>
  </sheetData>
  <sheetProtection algorithmName="SHA-512" hashValue="2sTaacs/2Lv5mnd3gxA3tZv+ddlew3as8do5EWmyQ2ShFj3sdaO4hE7K1mr8yANqjjDN4xypOqgnqL8L6pCCPQ==" saltValue="TpQTOZ83jJpiR7b1DqpinQ==" spinCount="100000" sheet="1" formatCells="0" formatColumns="0" formatRows="0"/>
  <mergeCells count="6">
    <mergeCell ref="A708:U711"/>
    <mergeCell ref="A3:U3"/>
    <mergeCell ref="E4:M4"/>
    <mergeCell ref="A705:L705"/>
    <mergeCell ref="A706:L706"/>
    <mergeCell ref="A707:L707"/>
  </mergeCells>
  <printOptions gridLines="1"/>
  <pageMargins left="0.43307086614173201" right="0.43307086614173201" top="0.55555555555555503" bottom="0.43307086614173201" header="0.15748031496063" footer="0.15748031496063"/>
  <pageSetup paperSize="9" scale="69" fitToHeight="0" orientation="landscape" r:id="rId1"/>
  <headerFooter differentFirst="1" alignWithMargins="0">
    <oddHeader>&amp;COFFRE - DQE
  “ACCORD-CADRE - TRAVAUX DE PETITES MACONNERIE, DEMOLITIONS, CLOISONS, PLAFONDS, MENUISERIES POUR LES ETABLISSEMENTS DU GHT72”</oddHeader>
    <oddFooter>&amp;CRéférence DCE : TRVX26-004&amp;R&amp;P/&amp;N</oddFooter>
    <firstFooter>&amp;CRéférence DCE : TRVX26-004&amp;R&amp;P/&amp;N</firstFooter>
  </headerFooter>
  <ignoredErrors>
    <ignoredError sqref="A1:CW2 A4:CW681 B3:CW3 A683:CW10001 A682:J682 L682:R682 T682:CW68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25" customWidth="1"/>
    <col min="2" max="2" width="8" style="26" customWidth="1"/>
    <col min="3" max="3" width="15.7109375" style="167" customWidth="1"/>
    <col min="4" max="4" width="40.7109375" style="27" customWidth="1"/>
    <col min="5" max="5" width="18.7109375" style="28" customWidth="1"/>
    <col min="6" max="6" width="7.7109375" style="29" customWidth="1"/>
    <col min="7" max="7" width="12.140625" style="24" hidden="1" customWidth="1"/>
    <col min="8" max="8" width="12.140625" style="23" customWidth="1"/>
    <col min="9" max="9" width="9.140625" style="23" customWidth="1"/>
    <col min="10" max="16384" width="9.140625" style="23"/>
  </cols>
  <sheetData>
    <row r="1" spans="1:7" s="21" customFormat="1" hidden="1" x14ac:dyDescent="0.15">
      <c r="A1" s="125"/>
      <c r="B1" s="126"/>
      <c r="C1" s="161"/>
      <c r="D1" s="127"/>
      <c r="E1" s="127"/>
      <c r="F1" s="126"/>
      <c r="G1" s="128"/>
    </row>
    <row r="2" spans="1:7" s="21" customFormat="1" hidden="1" x14ac:dyDescent="0.15">
      <c r="A2" s="125"/>
      <c r="B2" s="129"/>
      <c r="C2" s="162"/>
      <c r="D2" s="130"/>
      <c r="E2" s="131"/>
      <c r="F2" s="129"/>
      <c r="G2" s="132"/>
    </row>
    <row r="3" spans="1:7" s="22" customFormat="1" x14ac:dyDescent="0.15">
      <c r="A3" s="133" t="s">
        <v>12</v>
      </c>
      <c r="B3" s="134" t="s">
        <v>13</v>
      </c>
      <c r="C3" s="163" t="s">
        <v>14</v>
      </c>
      <c r="D3" s="136" t="s">
        <v>15</v>
      </c>
      <c r="E3" s="135" t="s">
        <v>16</v>
      </c>
      <c r="F3" s="137" t="s">
        <v>17</v>
      </c>
      <c r="G3" s="138" t="s">
        <v>22</v>
      </c>
    </row>
    <row r="4" spans="1:7" ht="30" customHeight="1" x14ac:dyDescent="0.15">
      <c r="A4" s="139"/>
      <c r="B4" s="140"/>
      <c r="C4" s="164"/>
      <c r="D4" s="141"/>
      <c r="E4" s="142">
        <f>ROUND(B4*C4,2)</f>
        <v>0</v>
      </c>
      <c r="F4" s="143"/>
      <c r="G4" s="144">
        <f t="shared" ref="G4:G13" si="0">E4*F4</f>
        <v>0</v>
      </c>
    </row>
    <row r="5" spans="1:7" ht="30" customHeight="1" x14ac:dyDescent="0.15">
      <c r="A5" s="139"/>
      <c r="B5" s="140"/>
      <c r="C5" s="164"/>
      <c r="D5" s="141"/>
      <c r="E5" s="142">
        <f>ROUND(B5*C5,2)</f>
        <v>0</v>
      </c>
      <c r="F5" s="143"/>
      <c r="G5" s="144">
        <f t="shared" si="0"/>
        <v>0</v>
      </c>
    </row>
    <row r="6" spans="1:7" ht="30" customHeight="1" x14ac:dyDescent="0.15">
      <c r="A6" s="139"/>
      <c r="B6" s="140"/>
      <c r="C6" s="164"/>
      <c r="D6" s="141"/>
      <c r="E6" s="142">
        <f t="shared" ref="E6:E12" si="1">ROUND(B6*C6,2)</f>
        <v>0</v>
      </c>
      <c r="F6" s="143"/>
      <c r="G6" s="144">
        <f t="shared" si="0"/>
        <v>0</v>
      </c>
    </row>
    <row r="7" spans="1:7" ht="30" customHeight="1" x14ac:dyDescent="0.15">
      <c r="A7" s="139"/>
      <c r="B7" s="140"/>
      <c r="C7" s="164"/>
      <c r="D7" s="141"/>
      <c r="E7" s="142">
        <f t="shared" si="1"/>
        <v>0</v>
      </c>
      <c r="F7" s="143"/>
      <c r="G7" s="144">
        <f t="shared" si="0"/>
        <v>0</v>
      </c>
    </row>
    <row r="8" spans="1:7" ht="30" customHeight="1" x14ac:dyDescent="0.15">
      <c r="A8" s="139"/>
      <c r="B8" s="140"/>
      <c r="C8" s="164"/>
      <c r="D8" s="141"/>
      <c r="E8" s="142">
        <f t="shared" si="1"/>
        <v>0</v>
      </c>
      <c r="F8" s="143"/>
      <c r="G8" s="144">
        <f t="shared" si="0"/>
        <v>0</v>
      </c>
    </row>
    <row r="9" spans="1:7" ht="30" customHeight="1" x14ac:dyDescent="0.15">
      <c r="A9" s="139"/>
      <c r="B9" s="140"/>
      <c r="C9" s="164"/>
      <c r="D9" s="141"/>
      <c r="E9" s="142">
        <f t="shared" si="1"/>
        <v>0</v>
      </c>
      <c r="F9" s="143"/>
      <c r="G9" s="144">
        <f t="shared" si="0"/>
        <v>0</v>
      </c>
    </row>
    <row r="10" spans="1:7" ht="30" customHeight="1" x14ac:dyDescent="0.15">
      <c r="A10" s="139"/>
      <c r="B10" s="140"/>
      <c r="C10" s="164"/>
      <c r="D10" s="141"/>
      <c r="E10" s="142">
        <f t="shared" si="1"/>
        <v>0</v>
      </c>
      <c r="F10" s="143"/>
      <c r="G10" s="144">
        <f t="shared" si="0"/>
        <v>0</v>
      </c>
    </row>
    <row r="11" spans="1:7" ht="30" customHeight="1" x14ac:dyDescent="0.15">
      <c r="A11" s="139"/>
      <c r="B11" s="140"/>
      <c r="C11" s="164"/>
      <c r="D11" s="141"/>
      <c r="E11" s="142">
        <f t="shared" si="1"/>
        <v>0</v>
      </c>
      <c r="F11" s="143"/>
      <c r="G11" s="144">
        <f t="shared" si="0"/>
        <v>0</v>
      </c>
    </row>
    <row r="12" spans="1:7" ht="30" customHeight="1" x14ac:dyDescent="0.15">
      <c r="A12" s="139"/>
      <c r="B12" s="140"/>
      <c r="C12" s="164"/>
      <c r="D12" s="141"/>
      <c r="E12" s="142">
        <f t="shared" si="1"/>
        <v>0</v>
      </c>
      <c r="F12" s="143"/>
      <c r="G12" s="144">
        <f t="shared" si="0"/>
        <v>0</v>
      </c>
    </row>
    <row r="13" spans="1:7" ht="30" customHeight="1" x14ac:dyDescent="0.15">
      <c r="A13" s="145"/>
      <c r="B13" s="146"/>
      <c r="C13" s="165"/>
      <c r="D13" s="147"/>
      <c r="E13" s="148">
        <f>ROUND(B13*C13,2)</f>
        <v>0</v>
      </c>
      <c r="F13" s="149"/>
      <c r="G13" s="150">
        <f t="shared" si="0"/>
        <v>0</v>
      </c>
    </row>
    <row r="14" spans="1:7" ht="30" customHeight="1" x14ac:dyDescent="0.15">
      <c r="A14" s="151"/>
      <c r="B14" s="152"/>
      <c r="C14" s="166"/>
      <c r="D14" s="153" t="s">
        <v>18</v>
      </c>
      <c r="E14" s="154">
        <f>SUM(E4:E13)</f>
        <v>0</v>
      </c>
      <c r="F14" s="155"/>
      <c r="G14" s="156"/>
    </row>
    <row r="15" spans="1:7" ht="30" customHeight="1" x14ac:dyDescent="0.15">
      <c r="A15" s="157"/>
      <c r="B15" s="97"/>
      <c r="C15" s="90"/>
      <c r="D15" s="158" t="s">
        <v>19</v>
      </c>
      <c r="E15" s="159">
        <f>ROUND(SUM(G4:G13),2)</f>
        <v>0</v>
      </c>
      <c r="F15" s="160"/>
      <c r="G15" s="156"/>
    </row>
    <row r="16" spans="1:7" ht="30" customHeight="1" x14ac:dyDescent="0.15">
      <c r="A16" s="151"/>
      <c r="B16" s="152"/>
      <c r="C16" s="166"/>
      <c r="D16" s="153" t="s">
        <v>27</v>
      </c>
      <c r="E16" s="154">
        <f>E14+E15</f>
        <v>0</v>
      </c>
      <c r="F16" s="155"/>
      <c r="G16" s="156"/>
    </row>
  </sheetData>
  <sheetProtection password="C4B0"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“ACCORD-CADRE - TRAVAUX DE PETITES MACONNERIE, DEMOLITIONS, CLOISONS, PLAFONDS, MENUISERIES POUR LES ETABLISSEMENTS DU GHT72”</oddHeader>
    <oddFooter>&amp;CRéférence DCE : TRVX26-004&amp;R&amp;P/&amp;N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8" customWidth="1"/>
    <col min="3" max="3" width="9.140625" customWidth="1"/>
  </cols>
  <sheetData>
    <row r="1" spans="2:2" x14ac:dyDescent="0.2">
      <c r="B1" s="10" t="s">
        <v>4</v>
      </c>
    </row>
    <row r="3" spans="2:2" ht="38.25" x14ac:dyDescent="0.2">
      <c r="B3" s="8" t="s">
        <v>5</v>
      </c>
    </row>
    <row r="4" spans="2:2" x14ac:dyDescent="0.2">
      <c r="B4" s="8" t="s">
        <v>6</v>
      </c>
    </row>
    <row r="5" spans="2:2" x14ac:dyDescent="0.2">
      <c r="B5" s="8" t="s">
        <v>23</v>
      </c>
    </row>
    <row r="6" spans="2:2" ht="114.75" x14ac:dyDescent="0.2">
      <c r="B6" s="9" t="s">
        <v>24</v>
      </c>
    </row>
    <row r="7" spans="2:2" ht="63.75" x14ac:dyDescent="0.2">
      <c r="B7" s="9" t="s">
        <v>28</v>
      </c>
    </row>
    <row r="8" spans="2:2" ht="51" x14ac:dyDescent="0.2">
      <c r="B8" s="9" t="s">
        <v>25</v>
      </c>
    </row>
    <row r="9" spans="2:2" ht="63.75" x14ac:dyDescent="0.2">
      <c r="B9" s="9" t="s">
        <v>7</v>
      </c>
    </row>
    <row r="10" spans="2:2" ht="25.5" x14ac:dyDescent="0.2">
      <c r="B10" s="8" t="s">
        <v>8</v>
      </c>
    </row>
    <row r="11" spans="2:2" x14ac:dyDescent="0.2">
      <c r="B11" s="8" t="s">
        <v>9</v>
      </c>
    </row>
    <row r="13" spans="2:2" x14ac:dyDescent="0.2">
      <c r="B13" s="8" t="s">
        <v>10</v>
      </c>
    </row>
    <row r="15" spans="2:2" x14ac:dyDescent="0.2">
      <c r="B15" s="38" t="s">
        <v>11</v>
      </c>
    </row>
    <row r="16" spans="2:2" x14ac:dyDescent="0.2">
      <c r="B16" s="38" t="s">
        <v>1</v>
      </c>
    </row>
    <row r="17" spans="2:2" x14ac:dyDescent="0.2">
      <c r="B17" s="38" t="s">
        <v>38</v>
      </c>
    </row>
    <row r="18" spans="2:2" x14ac:dyDescent="0.2">
      <c r="B18" s="38" t="s">
        <v>39</v>
      </c>
    </row>
    <row r="19" spans="2:2" x14ac:dyDescent="0.2">
      <c r="B19" s="39" t="s">
        <v>40</v>
      </c>
    </row>
  </sheetData>
  <hyperlinks>
    <hyperlink ref="B19" r:id="rId1"/>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B15"/>
  <sheetViews>
    <sheetView workbookViewId="0">
      <selection activeCell="F11" sqref="F11"/>
    </sheetView>
  </sheetViews>
  <sheetFormatPr baseColWidth="10" defaultColWidth="9.140625" defaultRowHeight="12.75" x14ac:dyDescent="0.2"/>
  <cols>
    <col min="1" max="1" width="27.42578125" style="36" bestFit="1" customWidth="1"/>
    <col min="2" max="2" width="76.85546875" style="36" customWidth="1"/>
    <col min="3" max="3" width="9.140625" style="36" customWidth="1"/>
    <col min="4" max="16384" width="9.140625" style="36"/>
  </cols>
  <sheetData>
    <row r="2" spans="1:2" x14ac:dyDescent="0.2">
      <c r="A2" s="36" t="s">
        <v>47</v>
      </c>
      <c r="B2" s="40" t="s">
        <v>46</v>
      </c>
    </row>
    <row r="3" spans="1:2" x14ac:dyDescent="0.2">
      <c r="A3" s="35" t="s">
        <v>29</v>
      </c>
      <c r="B3" s="35"/>
    </row>
    <row r="4" spans="1:2" x14ac:dyDescent="0.2">
      <c r="A4" s="45" t="s">
        <v>30</v>
      </c>
      <c r="B4" s="37" t="s">
        <v>49</v>
      </c>
    </row>
    <row r="5" spans="1:2" x14ac:dyDescent="0.2">
      <c r="A5" s="45" t="s">
        <v>20</v>
      </c>
      <c r="B5" s="37" t="s">
        <v>42</v>
      </c>
    </row>
    <row r="6" spans="1:2" x14ac:dyDescent="0.2">
      <c r="A6" s="45" t="s">
        <v>31</v>
      </c>
      <c r="B6" s="37" t="s">
        <v>43</v>
      </c>
    </row>
    <row r="7" spans="1:2" x14ac:dyDescent="0.2">
      <c r="A7" s="45" t="s">
        <v>12</v>
      </c>
      <c r="B7" s="37" t="s">
        <v>32</v>
      </c>
    </row>
    <row r="8" spans="1:2" ht="255" x14ac:dyDescent="0.2">
      <c r="A8" s="45" t="s">
        <v>0</v>
      </c>
      <c r="B8" s="37" t="s">
        <v>50</v>
      </c>
    </row>
    <row r="9" spans="1:2" x14ac:dyDescent="0.2">
      <c r="A9" s="45" t="s">
        <v>21</v>
      </c>
      <c r="B9" s="37" t="s">
        <v>48</v>
      </c>
    </row>
    <row r="10" spans="1:2" x14ac:dyDescent="0.2">
      <c r="A10" s="45" t="s">
        <v>13</v>
      </c>
      <c r="B10" s="37" t="s">
        <v>51</v>
      </c>
    </row>
    <row r="11" spans="1:2" x14ac:dyDescent="0.2">
      <c r="A11" s="45" t="s">
        <v>33</v>
      </c>
      <c r="B11" s="37" t="s">
        <v>34</v>
      </c>
    </row>
    <row r="12" spans="1:2" x14ac:dyDescent="0.2">
      <c r="A12" s="45" t="s">
        <v>16</v>
      </c>
      <c r="B12" s="37" t="s">
        <v>35</v>
      </c>
    </row>
    <row r="13" spans="1:2" ht="51" x14ac:dyDescent="0.2">
      <c r="A13" s="45" t="s">
        <v>36</v>
      </c>
      <c r="B13" s="37" t="s">
        <v>41</v>
      </c>
    </row>
    <row r="14" spans="1:2" x14ac:dyDescent="0.2">
      <c r="A14" s="46" t="s">
        <v>56</v>
      </c>
      <c r="B14" s="38" t="s">
        <v>57</v>
      </c>
    </row>
    <row r="15" spans="1:2" ht="16.5" x14ac:dyDescent="0.2">
      <c r="B15" s="4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PALLONE Mona</cp:lastModifiedBy>
  <cp:lastPrinted>2026-06-19T11:53:05Z</cp:lastPrinted>
  <dcterms:created xsi:type="dcterms:W3CDTF">2004-01-29T18:35:10Z</dcterms:created>
  <dcterms:modified xsi:type="dcterms:W3CDTF">2026-06-26T09:34:35Z</dcterms:modified>
  <cp:category/>
  <cp:contentStatus/>
</cp:coreProperties>
</file>